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https://psiinkoop.sharepoint.com/lp/Gedeelde documenten/2020-022 Begeleiden heraanbesteding PMS - Sport en Bos/2.Aanbesteding/b.Offerte 06 07/2.NvI-1/"/>
    </mc:Choice>
  </mc:AlternateContent>
  <xr:revisionPtr revIDLastSave="0" documentId="8_{3C89B6AA-97E8-444A-99FA-02C3D03E5C24}" xr6:coauthVersionLast="45" xr6:coauthVersionMax="45" xr10:uidLastSave="{00000000-0000-0000-0000-000000000000}"/>
  <bookViews>
    <workbookView xWindow="-120" yWindow="-120" windowWidth="20730" windowHeight="11160" xr2:uid="{210FBEF3-94CD-4871-8B74-DCC40A998AAB}"/>
  </bookViews>
  <sheets>
    <sheet name="Totaalblad" sheetId="1" r:id="rId1"/>
    <sheet name="PMS en PA" sheetId="2" r:id="rId2"/>
    <sheet name="Terugkerende kosten" sheetId="3" r:id="rId3"/>
    <sheet name="Reserve en diversen"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3" l="1"/>
  <c r="F18" i="3"/>
  <c r="F23" i="2" l="1"/>
  <c r="B28" i="2"/>
  <c r="B27" i="2"/>
  <c r="F36" i="2"/>
  <c r="E36" i="2"/>
  <c r="D36" i="2"/>
  <c r="D35" i="2"/>
  <c r="C36" i="2"/>
  <c r="F27" i="2"/>
  <c r="E27" i="2"/>
  <c r="F12" i="3"/>
  <c r="G12" i="3" s="1"/>
  <c r="F77" i="2"/>
  <c r="F74" i="2" l="1"/>
  <c r="G26" i="3"/>
  <c r="E33" i="2" l="1"/>
  <c r="E34" i="2" s="1"/>
  <c r="F11" i="4"/>
  <c r="F12" i="4"/>
  <c r="F13" i="4"/>
  <c r="F14" i="4"/>
  <c r="F15" i="4"/>
  <c r="F16" i="4"/>
  <c r="F17" i="4"/>
  <c r="F18" i="4"/>
  <c r="F19" i="4"/>
  <c r="F20" i="4"/>
  <c r="F21" i="4"/>
  <c r="F22" i="4"/>
  <c r="F23" i="4"/>
  <c r="F24" i="4"/>
  <c r="D16" i="3"/>
  <c r="D15" i="3"/>
  <c r="D14" i="3"/>
  <c r="F32" i="2"/>
  <c r="F73" i="2"/>
  <c r="E37" i="2"/>
  <c r="D37" i="2"/>
  <c r="F37" i="2" s="1"/>
  <c r="C37" i="2"/>
  <c r="E28" i="2"/>
  <c r="F28" i="2" s="1"/>
  <c r="E26" i="2"/>
  <c r="F13" i="2" l="1"/>
  <c r="B15" i="2"/>
  <c r="B6" i="1"/>
  <c r="C43" i="4"/>
  <c r="B7" i="1" s="1"/>
  <c r="C42" i="4"/>
  <c r="F37" i="4"/>
  <c r="F36" i="4"/>
  <c r="F35" i="4"/>
  <c r="F34" i="4"/>
  <c r="F33" i="4"/>
  <c r="F32" i="4"/>
  <c r="F31" i="4"/>
  <c r="F30" i="4"/>
  <c r="F29" i="4"/>
  <c r="F10" i="4"/>
  <c r="F9" i="4"/>
  <c r="F8" i="4"/>
  <c r="F7" i="4"/>
  <c r="F6" i="4"/>
  <c r="F5" i="4"/>
  <c r="F4" i="4"/>
  <c r="B5" i="4"/>
  <c r="B6" i="4" s="1"/>
  <c r="B7" i="4" s="1"/>
  <c r="B8" i="4" s="1"/>
  <c r="B9" i="4" s="1"/>
  <c r="B10" i="4" s="1"/>
  <c r="C2" i="4"/>
  <c r="C41" i="4" s="1"/>
  <c r="C2" i="3"/>
  <c r="G30" i="3"/>
  <c r="D29" i="3"/>
  <c r="G29" i="3" s="1"/>
  <c r="G28" i="3"/>
  <c r="F25" i="3"/>
  <c r="G25" i="3" s="1"/>
  <c r="F24" i="3"/>
  <c r="G24" i="3" s="1"/>
  <c r="F23" i="3"/>
  <c r="G23" i="3" s="1"/>
  <c r="F22" i="3"/>
  <c r="G22" i="3" s="1"/>
  <c r="F21" i="3"/>
  <c r="G21" i="3" s="1"/>
  <c r="F20" i="3"/>
  <c r="G20" i="3" s="1"/>
  <c r="F17" i="3"/>
  <c r="G17" i="3" s="1"/>
  <c r="F16" i="3"/>
  <c r="G16" i="3" s="1"/>
  <c r="F15" i="3"/>
  <c r="G15" i="3" s="1"/>
  <c r="F14" i="3"/>
  <c r="F13" i="3"/>
  <c r="G13" i="3" s="1"/>
  <c r="G11" i="3"/>
  <c r="F11" i="3"/>
  <c r="F10" i="3"/>
  <c r="G10" i="3" s="1"/>
  <c r="G4" i="3"/>
  <c r="C2" i="2"/>
  <c r="F6" i="2"/>
  <c r="B7" i="2"/>
  <c r="B8" i="2" s="1"/>
  <c r="B9" i="2" s="1"/>
  <c r="B10" i="2" s="1"/>
  <c r="B11" i="2" s="1"/>
  <c r="B12" i="2" s="1"/>
  <c r="F7" i="2"/>
  <c r="F8" i="2"/>
  <c r="F9" i="2"/>
  <c r="F10" i="2"/>
  <c r="F11" i="2"/>
  <c r="F12" i="2"/>
  <c r="F18" i="2"/>
  <c r="F15" i="2"/>
  <c r="F16" i="2"/>
  <c r="F17" i="2"/>
  <c r="F19" i="2"/>
  <c r="F22" i="2"/>
  <c r="E24" i="2"/>
  <c r="F24" i="2" s="1"/>
  <c r="E25" i="2"/>
  <c r="F25" i="2" s="1"/>
  <c r="F26" i="2"/>
  <c r="F31" i="2"/>
  <c r="C33" i="2"/>
  <c r="D33" i="2"/>
  <c r="C34" i="2"/>
  <c r="D34" i="2"/>
  <c r="C35" i="2"/>
  <c r="E35" i="2"/>
  <c r="F40" i="2"/>
  <c r="C41" i="2"/>
  <c r="C81" i="2" s="1"/>
  <c r="B5" i="1" s="1"/>
  <c r="F44" i="2"/>
  <c r="F45" i="2"/>
  <c r="F46" i="2"/>
  <c r="F47" i="2"/>
  <c r="F48" i="2"/>
  <c r="F49" i="2"/>
  <c r="F50" i="2"/>
  <c r="F51" i="2"/>
  <c r="F52" i="2"/>
  <c r="F53" i="2"/>
  <c r="F54" i="2"/>
  <c r="F55" i="2"/>
  <c r="F56" i="2"/>
  <c r="F57" i="2"/>
  <c r="F58" i="2"/>
  <c r="F59" i="2"/>
  <c r="F60" i="2"/>
  <c r="F61" i="2"/>
  <c r="F62" i="2"/>
  <c r="F63" i="2"/>
  <c r="F64" i="2"/>
  <c r="F65" i="2"/>
  <c r="F66" i="2"/>
  <c r="F67" i="2"/>
  <c r="F71" i="2"/>
  <c r="F72" i="2"/>
  <c r="B11" i="4" l="1"/>
  <c r="B12" i="4" s="1"/>
  <c r="B13" i="4" s="1"/>
  <c r="B14" i="4" s="1"/>
  <c r="B15" i="4" s="1"/>
  <c r="B16" i="4" s="1"/>
  <c r="B17" i="4" s="1"/>
  <c r="B18" i="4" s="1"/>
  <c r="B19" i="4" s="1"/>
  <c r="B20" i="4" s="1"/>
  <c r="B21" i="4" s="1"/>
  <c r="B22" i="4" s="1"/>
  <c r="B23" i="4" s="1"/>
  <c r="B24" i="4" s="1"/>
  <c r="B29" i="4" s="1"/>
  <c r="B30" i="4" s="1"/>
  <c r="B31" i="4" s="1"/>
  <c r="B32" i="4" s="1"/>
  <c r="B33" i="4" s="1"/>
  <c r="B34" i="4" s="1"/>
  <c r="B35" i="4" s="1"/>
  <c r="B36" i="4" s="1"/>
  <c r="B37" i="4" s="1"/>
  <c r="F38" i="4"/>
  <c r="F42" i="4" s="1"/>
  <c r="G14" i="3"/>
  <c r="B16" i="2"/>
  <c r="B17" i="2" s="1"/>
  <c r="B18" i="2" s="1"/>
  <c r="B19" i="2" s="1"/>
  <c r="B22" i="2" s="1"/>
  <c r="F34" i="2"/>
  <c r="F35" i="2"/>
  <c r="F68" i="2"/>
  <c r="F33" i="2"/>
  <c r="F25" i="4"/>
  <c r="F41" i="4" l="1"/>
  <c r="F43" i="4" s="1"/>
  <c r="C7" i="1" s="1"/>
  <c r="F6" i="3"/>
  <c r="F41" i="2"/>
  <c r="F5" i="3" s="1"/>
  <c r="F8" i="3" l="1"/>
  <c r="G8" i="3" s="1"/>
  <c r="G31" i="3" s="1"/>
  <c r="C6" i="1" s="1"/>
  <c r="E76" i="2"/>
  <c r="F76" i="2" s="1"/>
  <c r="B23" i="2"/>
  <c r="B24" i="2" s="1"/>
  <c r="B26" i="2" s="1"/>
  <c r="F78" i="2" l="1"/>
  <c r="F81" i="2" s="1"/>
  <c r="C5" i="1" s="1"/>
  <c r="C8" i="1" s="1"/>
  <c r="B31" i="2"/>
  <c r="B32" i="2" s="1"/>
  <c r="B40"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74" i="2" s="1"/>
</calcChain>
</file>

<file path=xl/sharedStrings.xml><?xml version="1.0" encoding="utf-8"?>
<sst xmlns="http://schemas.openxmlformats.org/spreadsheetml/2006/main" count="156" uniqueCount="126">
  <si>
    <t>Totaal prijsformulier PMS en PA</t>
  </si>
  <si>
    <t>Onderdelen</t>
  </si>
  <si>
    <t>Prijs</t>
  </si>
  <si>
    <t>Alle prijzen op basis prijspeil 1-1-2021, exclusief btw.</t>
  </si>
  <si>
    <t>Ondertekening rechtsgeldig vertegenwoordiger</t>
  </si>
  <si>
    <t>Datum:</t>
  </si>
  <si>
    <t xml:space="preserve">
</t>
  </si>
  <si>
    <t>Naam :</t>
  </si>
  <si>
    <t>Opmerking:</t>
  </si>
  <si>
    <t>1. Alleen de nietgeblokkeerde paarse cellen invullen de overige cellen zijn vastgesteld of worden automatisch gevuld.</t>
  </si>
  <si>
    <t>2. Cellen met omschrijvingen van te beprijzen componenten kunnen binnen een oranje kader vallen. Alle cellen binnen de omkadering vormen een cluster. Aan dit cluster hangt een SLA weging varierend van Laag naar Kritisch.</t>
  </si>
  <si>
    <t>Locatie</t>
  </si>
  <si>
    <t>Stukprijs</t>
  </si>
  <si>
    <t>Totaal</t>
  </si>
  <si>
    <t>Totaal prijs</t>
  </si>
  <si>
    <t>serverruimte en Beheerderruimte</t>
  </si>
  <si>
    <t>SLA weging: -&gt;</t>
  </si>
  <si>
    <t>Kritisch</t>
  </si>
  <si>
    <t>Webbased server ten behoeve van Kentekenherkenning (SaaS)</t>
  </si>
  <si>
    <t>Webbased digitale intercomcentrale (SaaS)</t>
  </si>
  <si>
    <t>nvt</t>
  </si>
  <si>
    <t>intercom hoofdpost</t>
  </si>
  <si>
    <t>Midden</t>
  </si>
  <si>
    <t>Bedienpost</t>
  </si>
  <si>
    <t>kaartcodeerstation</t>
  </si>
  <si>
    <t>Minimaal 22“ TFT monitoren (multi monitor) t.b.v. PMS, Spot, CCTV</t>
  </si>
  <si>
    <t>Inrit</t>
  </si>
  <si>
    <t>Hoog</t>
  </si>
  <si>
    <t>inritterminal compleet (intercom, (ParkeerdID)kaartlezer)</t>
  </si>
  <si>
    <t>inritterminal abonnement (intercom, abonnementkaartlezer)</t>
  </si>
  <si>
    <t>slagboomterminal, met rechte slagboom en vangpaal (minder dan 3m)</t>
  </si>
  <si>
    <t>sluit- en detectielussen slagbomen en terminals</t>
  </si>
  <si>
    <t>camera's met software ten behoeve van kentekenherkenning incl. licenties</t>
  </si>
  <si>
    <t>Uitrit</t>
  </si>
  <si>
    <t>uitritterminal abonnement (intercom, abonnementkaartlezer)</t>
  </si>
  <si>
    <t>Betaalfunctionaliteit</t>
  </si>
  <si>
    <t>SLA weging</t>
  </si>
  <si>
    <t>betaalautomaat cashless (pin /credit card / contactloos)</t>
  </si>
  <si>
    <t>Stuksprijs</t>
  </si>
  <si>
    <t>Aantal</t>
  </si>
  <si>
    <t>totaal netwerk</t>
  </si>
  <si>
    <t>Installatie</t>
  </si>
  <si>
    <t>aansluiting RDW (dynamische data)</t>
  </si>
  <si>
    <t>Aansluiting Centrale Meldkamer</t>
  </si>
  <si>
    <t>overige installatie</t>
  </si>
  <si>
    <r>
      <rPr>
        <b/>
        <sz val="8"/>
        <rFont val="Arial"/>
        <family val="2"/>
      </rPr>
      <t>O</t>
    </r>
    <r>
      <rPr>
        <sz val="8"/>
        <rFont val="Arial"/>
        <family val="2"/>
      </rPr>
      <t>verige installatie en projectkosten (% opgeven ten opzichte van "totaal PA" en "totaal netwerk" voor deze Parkeervoorziening)</t>
    </r>
  </si>
  <si>
    <t>totaal overige installatie</t>
  </si>
  <si>
    <t>Alle opgegeven aantallen zijn indicatief en er kunnen geen rechten aan worden ontleend</t>
  </si>
  <si>
    <t xml:space="preserve">
</t>
  </si>
  <si>
    <t xml:space="preserve">Het opgeven van een prijs nihil ( € 0,- ) op één of meer aspecten is niet toegestaan en zal leiden tot ongeldigheid van de inschrijving, tenzij het volgende van toepassing is: Indien bij de Inschrijver onderdelen / prijzen niet van toepassing zijn of onlosmakelijk opgenomen zijn in een ander onderdeel / prijs dient de Inschrijver dit per onderdeel expliciet te vermelden. De prijzen / onderdelen waarvoor dit geldt dienen uitputtend in een lijst toegevoegd te worden bij het prijsformulier. Indien de Inschrijver dit niet expliciet vermeldt, zal dit leiden tot ongeldigheid van de inschrijving </t>
  </si>
  <si>
    <t>Alleen de nietgeblokkeerde paarse cellen invullen de overige cellen zijn vastgesteld of worden automatisch gevuld.</t>
  </si>
  <si>
    <t>Garantie en onderhoud</t>
  </si>
  <si>
    <t>Aantal jaar</t>
  </si>
  <si>
    <t>Prijs / Percentage</t>
  </si>
  <si>
    <t>Garantie jaar 1 (vanaf Acceptatie)</t>
  </si>
  <si>
    <t>"totaal PA" en "totaal netwerk" (zie tab "PA")</t>
  </si>
  <si>
    <t>"Totaal reserve onderdelen"  (zie tab "reserve en diversen")</t>
  </si>
  <si>
    <t>% Onderhoud (jaar 2 tot en met 8 PMS en PA incl. reserve-onderdelen en alle overige onderdelen die de Opdrachtnemer noodzakelijk acht voor het adequaat uitvoeren)</t>
  </si>
  <si>
    <t>onderhoudskosten per jaar (vanaf het tweede jaar - PMS en PA)</t>
  </si>
  <si>
    <t>Jaarlijks terugkerende kosten</t>
  </si>
  <si>
    <t>locatie/ aantal stuks</t>
  </si>
  <si>
    <t>Prijs per stuk per jaar</t>
  </si>
  <si>
    <t>terugkerende kosten Virusscanner(s), firewalls en ander hieronder niet gespecificeerde jaarlijkse kosten</t>
  </si>
  <si>
    <t>updates PMS en PA (besturingssystemen, componenten etc)</t>
  </si>
  <si>
    <t>In stand houden fysiek gescheiden acceptatieomgeving PMS</t>
  </si>
  <si>
    <t>girale kaartlezer Betaalautomaten</t>
  </si>
  <si>
    <t>girale kaartlezer inritten</t>
  </si>
  <si>
    <t>girale kaartlezer uitritten</t>
  </si>
  <si>
    <t>pool- en reserveringsfunctionaliteit (forfaitair aantal)</t>
  </si>
  <si>
    <t>Koppelvlakken</t>
  </si>
  <si>
    <t>Prijs per jaar voor alle Parkeervoorzieningen</t>
  </si>
  <si>
    <t>Indicatief aantal jaar</t>
  </si>
  <si>
    <t>Verwijsindex methode III - handmatig</t>
  </si>
  <si>
    <t>Verwijsindex methode II - halfautomatisch (meerprijs tov handmatig)</t>
  </si>
  <si>
    <t>Verwijsindex methode I - volledig automatisch (meerprijs tov halfautomatisch)</t>
  </si>
  <si>
    <t>RDW (dynamische data)</t>
  </si>
  <si>
    <t>API</t>
  </si>
  <si>
    <t>Koppeling Centrale meldkamer</t>
  </si>
  <si>
    <t>Storingsherstel buiten onderhoudscontract i.v.m. Calamiteit (uurtarief, inclusief eventuele voorrijkosten)</t>
  </si>
  <si>
    <t>Forfaitair aantal per jaar</t>
  </si>
  <si>
    <t>Prijs per uur</t>
  </si>
  <si>
    <t xml:space="preserve">voor werkzaamheden die worden uitgevoerd op maandag - zaterdag tussen 8.30 en 18.00 uur. </t>
  </si>
  <si>
    <t xml:space="preserve">voor werkzaamheden die worden uitgevoerd op maandag - zaterdag tussen 18:00 en 8:30 uur. </t>
  </si>
  <si>
    <t>voor werkzaamheden buiten bovenstaande tijden (op zondagen)</t>
  </si>
  <si>
    <t>Alle opgegeven aantallen zijn indicatief en er kunnen geen rechten aan worden ontleend.</t>
  </si>
  <si>
    <t>Reserve onderdelen</t>
  </si>
  <si>
    <t>betaalautomaat kaartlezer</t>
  </si>
  <si>
    <t>betaalautomaat kaartgever</t>
  </si>
  <si>
    <t>kortparkeerkaartlezer in- uitrit (inclusief alle voor vervanging benodigde materialen)</t>
  </si>
  <si>
    <t>overige ParkeerID lezers in- uitrit (inclusief alle voor vervanging benodigde materialen), niet zijn de een betaalterminal</t>
  </si>
  <si>
    <t>specifieke voor onderhoud benodigde gereedschapsset en schoonmaak- en smeermiddelen</t>
  </si>
  <si>
    <t>Alle overige onderdelen die de Opdrachtnemer noodzakelijk acht voor het adequaat uitvoeren van het 1e lijns onderhoud door de Beheerder</t>
  </si>
  <si>
    <t>Totaal Reserve onderdelen</t>
  </si>
  <si>
    <t>Specificatie diversen,  aantal is forfaittair</t>
  </si>
  <si>
    <t>Aantal 
(tbv TCO berekening)</t>
  </si>
  <si>
    <t>opleiding 1e lijns preventief en correctief onderhoud en beheer</t>
  </si>
  <si>
    <t>opleiding beheer (management)</t>
  </si>
  <si>
    <t>opleiding beheer pool (huurders)</t>
  </si>
  <si>
    <t>Totaal diversen</t>
  </si>
  <si>
    <t>Reserve en diversen</t>
  </si>
  <si>
    <t>Indien voor het goed functioneren van de te leveren PMS en PA leveringen/installaties nodig zijn die niet in de overige tabbladen zijn voorzien kunnen deze onder "reserve en diversen" worden opgenomen. U dient een beschrijving, het aantal en de stuksprijs apart in te vullen.</t>
  </si>
  <si>
    <t xml:space="preserve">
</t>
  </si>
  <si>
    <t>Server ten behoeve van DVMS</t>
  </si>
  <si>
    <t>Webbased server ten behoeve van PMS &amp;PA (SaaS)</t>
  </si>
  <si>
    <t>software incl. licenties t.b.v. kentekenherkenning</t>
  </si>
  <si>
    <t>software incl. licenties t.b.v. PMS &amp;PA</t>
  </si>
  <si>
    <t>software incl. licenties t.b.v. DVMS</t>
  </si>
  <si>
    <t>19" kast tbv Server DVMS</t>
  </si>
  <si>
    <t>aansluiting NPR (in- en uitrijden met mobiel)</t>
  </si>
  <si>
    <t xml:space="preserve">overzichtscamera tbv Apparatuur </t>
  </si>
  <si>
    <t>overige voorzieningen, (glasvezel)netwerkcomponenten en bekabeling ten behoeve van de PA</t>
  </si>
  <si>
    <t xml:space="preserve">
</t>
  </si>
  <si>
    <t>SHZ2020</t>
  </si>
  <si>
    <t>Webshop</t>
  </si>
  <si>
    <t>Inrichten Webshop</t>
  </si>
  <si>
    <t>Veldkast P1 &amp; P2</t>
  </si>
  <si>
    <t>Kortinggever (web)app</t>
  </si>
  <si>
    <t>begeleiding voor bouwkundige aanpassingen voor de eilanden, rijstroken en het straatwerk</t>
  </si>
  <si>
    <t>Totaal terugkerende kosten (8 jaar garantie en onderhoud)</t>
  </si>
  <si>
    <t>In stand houden fysiek gescheiden productieomgeving PMS</t>
  </si>
  <si>
    <t>Vandalismebestendige kantelmast tbv overzichtscamera</t>
  </si>
  <si>
    <t>Op alle slagboomterminals passende slagboom (inclusief alle voor vervanging benodigde materialen)</t>
  </si>
  <si>
    <t>uitritterminal compleet (intercom, (ParkeerID)kaartlezers, pin-terminal)</t>
  </si>
  <si>
    <t>hergebruik</t>
  </si>
  <si>
    <t>Inrichten Kortinggever (web)app</t>
  </si>
  <si>
    <t>TCO (koop + 8 jaar onderhoud):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</si>
</sst>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413]mmm/yy;@"/>
    <numFmt numFmtId="165" formatCode="_-&quot;€&quot;\ * #,##0_-;_-&quot;€&quot;\ * #,##0\-;_-&quot;€&quot;\ * &quot;-&quot;_-;_-@_-"/>
    <numFmt numFmtId="166" formatCode="_ &quot;€&quot;\ * #,##0_ ;_ &quot;€&quot;\ * \-#,##0_ ;_ &quot;€&quot;\ * &quot;-&quot;??_ ;_ @_ "/>
    <numFmt numFmtId="167" formatCode="0.000%"/>
    <numFmt numFmtId="168" formatCode="&quot;€&quot;\ #,##0.00"/>
    <numFmt numFmtId="169" formatCode="&quot;€&quot;\ #,##0"/>
  </numFmts>
  <fonts count="18" x14ac:knownFonts="1">
    <font>
      <sz val="11"/>
      <color theme="1"/>
      <name val="Calibri"/>
      <family val="2"/>
      <scheme val="minor"/>
    </font>
    <font>
      <sz val="11"/>
      <color theme="1"/>
      <name val="Calibri"/>
      <family val="2"/>
      <scheme val="minor"/>
    </font>
    <font>
      <sz val="10"/>
      <color theme="0" tint="-0.249977111117893"/>
      <name val="Arial"/>
      <family val="2"/>
    </font>
    <font>
      <sz val="10"/>
      <name val="Arial"/>
      <family val="2"/>
    </font>
    <font>
      <sz val="11"/>
      <color theme="1"/>
      <name val="Arial"/>
      <family val="2"/>
    </font>
    <font>
      <sz val="9"/>
      <color indexed="9"/>
      <name val="Arial"/>
      <family val="2"/>
    </font>
    <font>
      <sz val="8"/>
      <name val="Arial"/>
      <family val="2"/>
    </font>
    <font>
      <sz val="8"/>
      <color indexed="8"/>
      <name val="Arial"/>
      <family val="2"/>
    </font>
    <font>
      <b/>
      <sz val="9"/>
      <color indexed="9"/>
      <name val="Arial"/>
      <family val="2"/>
    </font>
    <font>
      <b/>
      <sz val="9"/>
      <color theme="0"/>
      <name val="Arial"/>
      <family val="2"/>
    </font>
    <font>
      <sz val="10"/>
      <color rgb="FF333333"/>
      <name val="Arial"/>
      <family val="2"/>
    </font>
    <font>
      <sz val="10"/>
      <color indexed="8"/>
      <name val="Arial"/>
      <family val="2"/>
    </font>
    <font>
      <sz val="10"/>
      <color indexed="9"/>
      <name val="Arial"/>
      <family val="2"/>
    </font>
    <font>
      <sz val="10"/>
      <color theme="1"/>
      <name val="Arial"/>
      <family val="2"/>
    </font>
    <font>
      <sz val="2"/>
      <name val="Arial"/>
      <family val="2"/>
    </font>
    <font>
      <sz val="2"/>
      <color indexed="8"/>
      <name val="Arial"/>
      <family val="2"/>
    </font>
    <font>
      <b/>
      <sz val="8"/>
      <name val="Arial"/>
      <family val="2"/>
    </font>
    <font>
      <sz val="9"/>
      <name val="Arial"/>
      <family val="2"/>
    </font>
  </fonts>
  <fills count="12">
    <fill>
      <patternFill patternType="none"/>
    </fill>
    <fill>
      <patternFill patternType="gray125"/>
    </fill>
    <fill>
      <patternFill patternType="solid">
        <fgColor indexed="22"/>
        <bgColor indexed="64"/>
      </patternFill>
    </fill>
    <fill>
      <patternFill patternType="solid">
        <fgColor rgb="FF007099"/>
        <bgColor indexed="64"/>
      </patternFill>
    </fill>
    <fill>
      <patternFill patternType="solid">
        <fgColor rgb="FFD0EBEC"/>
        <bgColor indexed="64"/>
      </patternFill>
    </fill>
    <fill>
      <patternFill patternType="solid">
        <fgColor rgb="FFE7F5F5"/>
        <bgColor indexed="64"/>
      </patternFill>
    </fill>
    <fill>
      <patternFill patternType="solid">
        <fgColor rgb="FFCE97CA"/>
        <bgColor indexed="64"/>
      </patternFill>
    </fill>
    <fill>
      <patternFill patternType="solid">
        <fgColor rgb="FFE7CBE5"/>
        <bgColor indexed="64"/>
      </patternFill>
    </fill>
    <fill>
      <patternFill patternType="solid">
        <fgColor theme="0" tint="-0.249977111117893"/>
        <bgColor indexed="64"/>
      </patternFill>
    </fill>
    <fill>
      <patternFill patternType="solid">
        <fgColor rgb="FF5EC4FF"/>
        <bgColor indexed="64"/>
      </patternFill>
    </fill>
    <fill>
      <patternFill patternType="solid">
        <fgColor theme="3" tint="0.79998168889431442"/>
        <bgColor indexed="64"/>
      </patternFill>
    </fill>
    <fill>
      <patternFill patternType="solid">
        <fgColor theme="0" tint="-0.14999847407452621"/>
        <bgColor indexed="64"/>
      </patternFill>
    </fill>
  </fills>
  <borders count="18">
    <border>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style="thin">
        <color theme="0"/>
      </left>
      <right style="thin">
        <color theme="0"/>
      </right>
      <top/>
      <bottom style="thin">
        <color theme="0"/>
      </bottom>
      <diagonal/>
    </border>
    <border>
      <left/>
      <right style="thin">
        <color theme="0"/>
      </right>
      <top/>
      <bottom/>
      <diagonal/>
    </border>
    <border>
      <left style="thin">
        <color theme="0"/>
      </left>
      <right/>
      <top style="thin">
        <color theme="0"/>
      </top>
      <bottom/>
      <diagonal/>
    </border>
    <border>
      <left style="thin">
        <color theme="0"/>
      </left>
      <right/>
      <top/>
      <bottom/>
      <diagonal/>
    </border>
    <border>
      <left/>
      <right/>
      <top style="thin">
        <color theme="0"/>
      </top>
      <bottom style="thin">
        <color theme="0"/>
      </bottom>
      <diagonal/>
    </border>
    <border>
      <left style="thick">
        <color rgb="FFFFC000"/>
      </left>
      <right style="thick">
        <color rgb="FFFFC000"/>
      </right>
      <top style="thick">
        <color rgb="FFFFC000"/>
      </top>
      <bottom style="thick">
        <color rgb="FFFFC000"/>
      </bottom>
      <diagonal/>
    </border>
    <border>
      <left style="thick">
        <color rgb="FFFFC000"/>
      </left>
      <right style="thick">
        <color rgb="FFFFC000"/>
      </right>
      <top style="thick">
        <color rgb="FFFFC000"/>
      </top>
      <bottom style="thin">
        <color theme="0"/>
      </bottom>
      <diagonal/>
    </border>
    <border>
      <left style="thick">
        <color rgb="FFFFC000"/>
      </left>
      <right style="thick">
        <color rgb="FFFFC000"/>
      </right>
      <top style="thin">
        <color theme="0"/>
      </top>
      <bottom style="thin">
        <color theme="0"/>
      </bottom>
      <diagonal/>
    </border>
    <border>
      <left style="thick">
        <color rgb="FFFFC000"/>
      </left>
      <right style="thick">
        <color rgb="FFFFC000"/>
      </right>
      <top style="thin">
        <color theme="0"/>
      </top>
      <bottom style="thick">
        <color rgb="FFFFC000"/>
      </bottom>
      <diagonal/>
    </border>
    <border>
      <left style="thick">
        <color rgb="FFFFC000"/>
      </left>
      <right style="thick">
        <color rgb="FFFFC000"/>
      </right>
      <top style="thin">
        <color theme="0"/>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141">
    <xf numFmtId="0" fontId="0" fillId="0" borderId="0" xfId="0"/>
    <xf numFmtId="14" fontId="6" fillId="6" borderId="3" xfId="3" applyNumberFormat="1" applyFont="1" applyFill="1" applyBorder="1" applyProtection="1">
      <protection locked="0"/>
    </xf>
    <xf numFmtId="49" fontId="6" fillId="7" borderId="3" xfId="3" applyNumberFormat="1" applyFont="1" applyFill="1" applyBorder="1" applyAlignment="1" applyProtection="1">
      <alignment horizontal="right"/>
      <protection locked="0"/>
    </xf>
    <xf numFmtId="165" fontId="6" fillId="7" borderId="2" xfId="3" applyNumberFormat="1" applyFont="1" applyFill="1" applyBorder="1" applyAlignment="1" applyProtection="1">
      <alignment horizontal="right" vertical="center"/>
      <protection locked="0"/>
    </xf>
    <xf numFmtId="165" fontId="6" fillId="6" borderId="2" xfId="3" applyNumberFormat="1" applyFont="1" applyFill="1" applyBorder="1" applyAlignment="1" applyProtection="1">
      <alignment horizontal="right" vertical="center"/>
      <protection locked="0"/>
    </xf>
    <xf numFmtId="165" fontId="6" fillId="6" borderId="3" xfId="3" applyNumberFormat="1" applyFont="1" applyFill="1" applyBorder="1" applyAlignment="1" applyProtection="1">
      <alignment horizontal="right" vertical="center"/>
      <protection locked="0"/>
    </xf>
    <xf numFmtId="0" fontId="6" fillId="7" borderId="3" xfId="3" applyFont="1" applyFill="1" applyBorder="1" applyAlignment="1" applyProtection="1">
      <alignment horizontal="left" vertical="center"/>
      <protection locked="0"/>
    </xf>
    <xf numFmtId="165" fontId="6" fillId="7" borderId="3" xfId="3" applyNumberFormat="1" applyFont="1" applyFill="1" applyBorder="1" applyAlignment="1" applyProtection="1">
      <alignment horizontal="right" vertical="center"/>
      <protection locked="0"/>
    </xf>
    <xf numFmtId="0" fontId="6" fillId="7" borderId="3" xfId="3" applyFont="1" applyFill="1" applyBorder="1" applyAlignment="1" applyProtection="1">
      <alignment horizontal="center" vertical="center"/>
      <protection locked="0"/>
    </xf>
    <xf numFmtId="0" fontId="6" fillId="6" borderId="3" xfId="3" applyFont="1" applyFill="1" applyBorder="1" applyAlignment="1" applyProtection="1">
      <alignment horizontal="left" vertical="center"/>
      <protection locked="0"/>
    </xf>
    <xf numFmtId="0" fontId="6" fillId="6" borderId="3" xfId="3" applyFont="1" applyFill="1" applyBorder="1" applyAlignment="1" applyProtection="1">
      <alignment horizontal="center" vertical="center"/>
      <protection locked="0"/>
    </xf>
    <xf numFmtId="167" fontId="6" fillId="7" borderId="3" xfId="2" applyNumberFormat="1" applyFont="1" applyFill="1" applyBorder="1" applyAlignment="1" applyProtection="1">
      <alignment horizontal="right" vertical="center"/>
      <protection locked="0"/>
    </xf>
    <xf numFmtId="0" fontId="6" fillId="7" borderId="3" xfId="3" applyFont="1" applyFill="1" applyBorder="1" applyAlignment="1" applyProtection="1">
      <alignment horizontal="right" vertical="center"/>
      <protection locked="0"/>
    </xf>
    <xf numFmtId="0" fontId="6" fillId="6" borderId="3" xfId="3" applyFont="1" applyFill="1" applyBorder="1" applyAlignment="1" applyProtection="1">
      <alignment horizontal="right" vertical="center"/>
      <protection locked="0"/>
    </xf>
    <xf numFmtId="10" fontId="6" fillId="6" borderId="3" xfId="2" applyNumberFormat="1" applyFont="1" applyFill="1" applyBorder="1" applyAlignment="1" applyProtection="1">
      <alignment horizontal="right" vertical="center"/>
      <protection locked="0"/>
    </xf>
    <xf numFmtId="0" fontId="2" fillId="2" borderId="0" xfId="0" applyFont="1" applyFill="1" applyAlignment="1" applyProtection="1">
      <alignment vertical="center"/>
    </xf>
    <xf numFmtId="0" fontId="3" fillId="2" borderId="0" xfId="0" applyFont="1" applyFill="1" applyAlignment="1" applyProtection="1">
      <alignment vertical="center"/>
    </xf>
    <xf numFmtId="0" fontId="4" fillId="0" borderId="0" xfId="0" applyFont="1" applyAlignment="1" applyProtection="1">
      <alignment vertical="center"/>
    </xf>
    <xf numFmtId="164" fontId="5" fillId="3" borderId="1" xfId="0" applyNumberFormat="1" applyFont="1" applyFill="1" applyBorder="1" applyAlignment="1" applyProtection="1">
      <alignment vertical="center" wrapText="1"/>
    </xf>
    <xf numFmtId="164" fontId="5" fillId="3" borderId="3" xfId="0" applyNumberFormat="1" applyFont="1" applyFill="1" applyBorder="1" applyAlignment="1" applyProtection="1">
      <alignment vertical="center" wrapText="1"/>
    </xf>
    <xf numFmtId="0" fontId="7" fillId="5" borderId="3" xfId="0" applyFont="1" applyFill="1" applyBorder="1" applyAlignment="1" applyProtection="1">
      <alignment vertical="center" wrapText="1"/>
    </xf>
    <xf numFmtId="165" fontId="6" fillId="5" borderId="3" xfId="3" applyNumberFormat="1" applyFont="1" applyFill="1" applyBorder="1" applyAlignment="1" applyProtection="1">
      <alignment horizontal="right" vertical="center"/>
    </xf>
    <xf numFmtId="3" fontId="6" fillId="4" borderId="4" xfId="3" applyNumberFormat="1" applyFont="1" applyFill="1" applyBorder="1" applyAlignment="1" applyProtection="1">
      <alignment horizontal="left" vertical="center" wrapText="1"/>
    </xf>
    <xf numFmtId="165" fontId="6" fillId="4" borderId="3" xfId="3" applyNumberFormat="1" applyFont="1" applyFill="1" applyBorder="1" applyAlignment="1" applyProtection="1">
      <alignment horizontal="right" vertical="center"/>
    </xf>
    <xf numFmtId="164" fontId="8" fillId="3" borderId="1" xfId="0" applyNumberFormat="1" applyFont="1" applyFill="1" applyBorder="1" applyAlignment="1" applyProtection="1">
      <alignment horizontal="right" vertical="center" wrapText="1"/>
    </xf>
    <xf numFmtId="165" fontId="9" fillId="3" borderId="3" xfId="3" applyNumberFormat="1" applyFont="1" applyFill="1" applyBorder="1" applyAlignment="1" applyProtection="1">
      <alignment horizontal="right" vertical="center"/>
    </xf>
    <xf numFmtId="0" fontId="10" fillId="0" borderId="0" xfId="0" applyFont="1" applyAlignment="1" applyProtection="1">
      <alignment vertical="center"/>
    </xf>
    <xf numFmtId="0" fontId="6" fillId="2" borderId="0" xfId="0" applyFont="1" applyFill="1" applyAlignment="1" applyProtection="1">
      <alignment horizontal="right" vertical="center"/>
    </xf>
    <xf numFmtId="9" fontId="6" fillId="2" borderId="0" xfId="0" applyNumberFormat="1" applyFont="1" applyFill="1" applyAlignment="1" applyProtection="1">
      <alignment vertical="center"/>
    </xf>
    <xf numFmtId="0" fontId="3" fillId="2" borderId="0" xfId="0" applyFont="1" applyFill="1" applyProtection="1"/>
    <xf numFmtId="0" fontId="3" fillId="0" borderId="0" xfId="0" applyFont="1" applyProtection="1"/>
    <xf numFmtId="9" fontId="6" fillId="4" borderId="3" xfId="2" applyFont="1" applyFill="1" applyBorder="1" applyAlignment="1" applyProtection="1">
      <alignment horizontal="left" indent="1"/>
    </xf>
    <xf numFmtId="9" fontId="6" fillId="5" borderId="3" xfId="2" applyFont="1" applyFill="1" applyBorder="1" applyAlignment="1" applyProtection="1">
      <alignment horizontal="left" indent="1"/>
    </xf>
    <xf numFmtId="0" fontId="6" fillId="2" borderId="0" xfId="0" applyFont="1" applyFill="1" applyAlignment="1" applyProtection="1">
      <alignment vertical="center"/>
    </xf>
    <xf numFmtId="0" fontId="3" fillId="2" borderId="0" xfId="0" applyFont="1" applyFill="1" applyAlignment="1" applyProtection="1">
      <alignment vertical="center" wrapText="1"/>
    </xf>
    <xf numFmtId="3" fontId="7" fillId="0" borderId="0" xfId="0" applyNumberFormat="1" applyFont="1" applyAlignment="1" applyProtection="1">
      <alignment vertical="center"/>
    </xf>
    <xf numFmtId="0" fontId="7" fillId="0" borderId="0" xfId="0" applyFont="1" applyAlignment="1" applyProtection="1">
      <alignment vertical="center"/>
    </xf>
    <xf numFmtId="0" fontId="3" fillId="2" borderId="0" xfId="0" applyFont="1" applyFill="1" applyAlignment="1" applyProtection="1">
      <alignment horizontal="center" vertical="center"/>
    </xf>
    <xf numFmtId="0" fontId="11" fillId="0" borderId="0" xfId="0" applyFont="1" applyAlignment="1" applyProtection="1">
      <alignment vertical="center"/>
    </xf>
    <xf numFmtId="0" fontId="0" fillId="0" borderId="0" xfId="0" applyProtection="1"/>
    <xf numFmtId="164" fontId="12" fillId="3" borderId="3" xfId="0" applyNumberFormat="1" applyFont="1" applyFill="1" applyBorder="1" applyAlignment="1" applyProtection="1">
      <alignment vertical="center" wrapText="1"/>
    </xf>
    <xf numFmtId="164" fontId="12" fillId="3" borderId="3" xfId="0" applyNumberFormat="1" applyFont="1" applyFill="1" applyBorder="1" applyAlignment="1" applyProtection="1">
      <alignment horizontal="center" vertical="center" wrapText="1"/>
    </xf>
    <xf numFmtId="3" fontId="13" fillId="9" borderId="1" xfId="3" applyNumberFormat="1" applyFont="1" applyFill="1" applyBorder="1" applyAlignment="1" applyProtection="1">
      <alignment vertical="center"/>
    </xf>
    <xf numFmtId="3" fontId="13" fillId="9" borderId="3" xfId="3" applyNumberFormat="1" applyFont="1" applyFill="1" applyBorder="1" applyAlignment="1" applyProtection="1">
      <alignment vertical="center"/>
    </xf>
    <xf numFmtId="3" fontId="13" fillId="9" borderId="3" xfId="3" applyNumberFormat="1" applyFont="1" applyFill="1" applyBorder="1" applyAlignment="1" applyProtection="1">
      <alignment horizontal="center" vertical="center" wrapText="1"/>
    </xf>
    <xf numFmtId="3" fontId="13" fillId="9" borderId="3" xfId="3" applyNumberFormat="1" applyFont="1" applyFill="1" applyBorder="1" applyAlignment="1" applyProtection="1">
      <alignment horizontal="left" vertical="center" wrapText="1"/>
    </xf>
    <xf numFmtId="0" fontId="14" fillId="2" borderId="0" xfId="0" applyFont="1" applyFill="1" applyAlignment="1" applyProtection="1">
      <alignment vertical="center"/>
    </xf>
    <xf numFmtId="0" fontId="15" fillId="0" borderId="0" xfId="0" applyFont="1" applyAlignment="1" applyProtection="1">
      <alignment vertical="center"/>
    </xf>
    <xf numFmtId="3" fontId="13" fillId="9" borderId="5" xfId="3" applyNumberFormat="1" applyFont="1" applyFill="1" applyBorder="1" applyAlignment="1" applyProtection="1">
      <alignment vertical="center"/>
    </xf>
    <xf numFmtId="3" fontId="13" fillId="10" borderId="3" xfId="3" applyNumberFormat="1" applyFont="1" applyFill="1" applyBorder="1" applyAlignment="1" applyProtection="1">
      <alignment vertical="center"/>
    </xf>
    <xf numFmtId="3" fontId="13" fillId="10" borderId="3" xfId="3" applyNumberFormat="1" applyFont="1" applyFill="1" applyBorder="1" applyAlignment="1" applyProtection="1">
      <alignment horizontal="center" vertical="center"/>
    </xf>
    <xf numFmtId="3" fontId="7" fillId="5" borderId="6" xfId="0" applyNumberFormat="1" applyFont="1" applyFill="1" applyBorder="1" applyAlignment="1" applyProtection="1">
      <alignment horizontal="left" vertical="center" wrapText="1"/>
    </xf>
    <xf numFmtId="0" fontId="7" fillId="5" borderId="3" xfId="0" applyFont="1" applyFill="1" applyBorder="1" applyAlignment="1" applyProtection="1">
      <alignment horizontal="center" vertical="center" wrapText="1"/>
    </xf>
    <xf numFmtId="166" fontId="7" fillId="5" borderId="3" xfId="1" applyNumberFormat="1" applyFont="1" applyFill="1" applyBorder="1" applyAlignment="1" applyProtection="1">
      <alignment horizontal="center" vertical="center" wrapText="1"/>
    </xf>
    <xf numFmtId="3" fontId="6" fillId="4" borderId="1" xfId="3" applyNumberFormat="1" applyFont="1" applyFill="1" applyBorder="1" applyAlignment="1" applyProtection="1">
      <alignment horizontal="left" vertical="center" wrapText="1"/>
    </xf>
    <xf numFmtId="3" fontId="6" fillId="4" borderId="3" xfId="3" applyNumberFormat="1" applyFont="1" applyFill="1" applyBorder="1" applyAlignment="1" applyProtection="1">
      <alignment horizontal="center" vertical="center" wrapText="1"/>
    </xf>
    <xf numFmtId="166" fontId="6" fillId="4" borderId="3" xfId="1" applyNumberFormat="1" applyFont="1" applyFill="1" applyBorder="1" applyAlignment="1" applyProtection="1">
      <alignment horizontal="center" vertical="center" wrapText="1"/>
    </xf>
    <xf numFmtId="3" fontId="13" fillId="10" borderId="7" xfId="3" applyNumberFormat="1" applyFont="1" applyFill="1" applyBorder="1" applyAlignment="1" applyProtection="1">
      <alignment horizontal="center" vertical="center"/>
    </xf>
    <xf numFmtId="3" fontId="13" fillId="9" borderId="3" xfId="3" applyNumberFormat="1" applyFont="1" applyFill="1" applyBorder="1" applyAlignment="1" applyProtection="1">
      <alignment horizontal="center" vertical="center"/>
    </xf>
    <xf numFmtId="0" fontId="13" fillId="0" borderId="0" xfId="0" applyFont="1" applyAlignment="1" applyProtection="1">
      <alignment vertical="center"/>
    </xf>
    <xf numFmtId="166" fontId="6" fillId="5" borderId="3" xfId="1" applyNumberFormat="1" applyFont="1" applyFill="1" applyBorder="1" applyAlignment="1" applyProtection="1">
      <alignment horizontal="center" vertical="center" wrapText="1"/>
    </xf>
    <xf numFmtId="3" fontId="7" fillId="4" borderId="6" xfId="0" applyNumberFormat="1" applyFont="1" applyFill="1" applyBorder="1" applyAlignment="1" applyProtection="1">
      <alignment horizontal="left" vertical="center" wrapText="1"/>
    </xf>
    <xf numFmtId="3" fontId="7" fillId="11" borderId="3" xfId="0" applyNumberFormat="1" applyFont="1" applyFill="1" applyBorder="1" applyAlignment="1" applyProtection="1">
      <alignment horizontal="center" vertical="center" wrapText="1"/>
    </xf>
    <xf numFmtId="3" fontId="7" fillId="8" borderId="3" xfId="0" applyNumberFormat="1" applyFont="1" applyFill="1" applyBorder="1" applyAlignment="1" applyProtection="1">
      <alignment horizontal="center" vertical="center" wrapText="1"/>
    </xf>
    <xf numFmtId="166" fontId="6" fillId="5" borderId="2" xfId="1" applyNumberFormat="1" applyFont="1" applyFill="1" applyBorder="1" applyAlignment="1" applyProtection="1">
      <alignment horizontal="center" vertical="center" wrapText="1"/>
    </xf>
    <xf numFmtId="166" fontId="6" fillId="4" borderId="2" xfId="1" applyNumberFormat="1" applyFont="1" applyFill="1" applyBorder="1" applyAlignment="1" applyProtection="1">
      <alignment horizontal="center" vertical="center" wrapText="1"/>
    </xf>
    <xf numFmtId="0" fontId="6" fillId="2" borderId="0" xfId="0" applyFont="1" applyFill="1" applyAlignment="1" applyProtection="1">
      <alignment horizontal="left" vertical="center"/>
    </xf>
    <xf numFmtId="164" fontId="5" fillId="3" borderId="8" xfId="0" applyNumberFormat="1" applyFont="1" applyFill="1" applyBorder="1" applyAlignment="1" applyProtection="1">
      <alignment horizontal="left" vertical="center" wrapText="1"/>
    </xf>
    <xf numFmtId="164" fontId="5" fillId="3" borderId="3" xfId="0" applyNumberFormat="1" applyFont="1" applyFill="1" applyBorder="1" applyAlignment="1" applyProtection="1">
      <alignment horizontal="left" vertical="center" wrapText="1"/>
    </xf>
    <xf numFmtId="165" fontId="5" fillId="3" borderId="3" xfId="0" applyNumberFormat="1" applyFont="1" applyFill="1" applyBorder="1" applyAlignment="1" applyProtection="1">
      <alignment horizontal="center" vertical="center" wrapText="1"/>
    </xf>
    <xf numFmtId="3" fontId="13" fillId="9" borderId="3" xfId="3" applyNumberFormat="1" applyFont="1" applyFill="1" applyBorder="1" applyAlignment="1" applyProtection="1">
      <alignment horizontal="left" vertical="center"/>
    </xf>
    <xf numFmtId="0" fontId="7" fillId="5" borderId="9" xfId="0" applyFont="1" applyFill="1" applyBorder="1" applyAlignment="1" applyProtection="1">
      <alignment horizontal="left" vertical="center" wrapText="1"/>
    </xf>
    <xf numFmtId="3" fontId="6" fillId="4" borderId="3" xfId="3" applyNumberFormat="1" applyFont="1" applyFill="1" applyBorder="1" applyAlignment="1" applyProtection="1">
      <alignment horizontal="left" vertical="center" wrapText="1"/>
    </xf>
    <xf numFmtId="3" fontId="6" fillId="5" borderId="3" xfId="3" applyNumberFormat="1" applyFont="1" applyFill="1" applyBorder="1" applyAlignment="1" applyProtection="1">
      <alignment horizontal="left" vertical="center" wrapText="1"/>
    </xf>
    <xf numFmtId="3" fontId="6" fillId="5" borderId="3" xfId="3" applyNumberFormat="1" applyFont="1" applyFill="1" applyBorder="1" applyAlignment="1" applyProtection="1">
      <alignment horizontal="center" vertical="center" wrapText="1"/>
    </xf>
    <xf numFmtId="168" fontId="7" fillId="5" borderId="10" xfId="1" applyNumberFormat="1" applyFont="1" applyFill="1" applyBorder="1" applyAlignment="1" applyProtection="1">
      <alignment horizontal="center" vertical="center"/>
    </xf>
    <xf numFmtId="0" fontId="17" fillId="2" borderId="0" xfId="0" applyFont="1" applyFill="1" applyAlignment="1" applyProtection="1">
      <alignment vertical="center" wrapText="1"/>
    </xf>
    <xf numFmtId="0" fontId="17" fillId="2" borderId="0" xfId="0" applyFont="1" applyFill="1" applyAlignment="1" applyProtection="1">
      <alignment vertical="center"/>
    </xf>
    <xf numFmtId="0" fontId="17" fillId="2" borderId="0" xfId="0" applyFont="1" applyFill="1" applyAlignment="1" applyProtection="1">
      <alignment horizontal="center" vertical="center"/>
    </xf>
    <xf numFmtId="165" fontId="3" fillId="8" borderId="0" xfId="3" applyNumberFormat="1" applyFont="1" applyFill="1" applyAlignment="1" applyProtection="1">
      <alignment horizontal="left" vertical="center" wrapText="1"/>
    </xf>
    <xf numFmtId="165" fontId="3" fillId="8" borderId="0" xfId="3" applyNumberFormat="1" applyFont="1" applyFill="1" applyAlignment="1" applyProtection="1">
      <alignment horizontal="center" vertical="center" wrapText="1"/>
    </xf>
    <xf numFmtId="164" fontId="12" fillId="3" borderId="11" xfId="0" applyNumberFormat="1" applyFont="1" applyFill="1" applyBorder="1" applyAlignment="1" applyProtection="1">
      <alignment horizontal="left" vertical="center" wrapText="1"/>
    </xf>
    <xf numFmtId="164" fontId="12" fillId="3" borderId="0" xfId="0" applyNumberFormat="1" applyFont="1" applyFill="1" applyAlignment="1" applyProtection="1">
      <alignment horizontal="left" vertical="center" wrapText="1"/>
    </xf>
    <xf numFmtId="3" fontId="6" fillId="5" borderId="3" xfId="3" applyNumberFormat="1" applyFont="1" applyFill="1" applyBorder="1" applyAlignment="1" applyProtection="1">
      <alignment horizontal="left" vertical="center" wrapText="1"/>
    </xf>
    <xf numFmtId="3" fontId="6" fillId="4" borderId="3" xfId="3" applyNumberFormat="1" applyFont="1" applyFill="1" applyBorder="1" applyAlignment="1" applyProtection="1">
      <alignment horizontal="left" vertical="center" wrapText="1"/>
    </xf>
    <xf numFmtId="3" fontId="6" fillId="4" borderId="5" xfId="3" applyNumberFormat="1" applyFont="1" applyFill="1" applyBorder="1" applyAlignment="1" applyProtection="1">
      <alignment horizontal="left" vertical="center" wrapText="1"/>
    </xf>
    <xf numFmtId="3" fontId="6" fillId="4" borderId="2" xfId="3" applyNumberFormat="1" applyFont="1" applyFill="1" applyBorder="1" applyAlignment="1" applyProtection="1">
      <alignment horizontal="left" vertical="center" wrapText="1"/>
    </xf>
    <xf numFmtId="3" fontId="13" fillId="9" borderId="3" xfId="3" applyNumberFormat="1" applyFont="1" applyFill="1" applyBorder="1" applyAlignment="1" applyProtection="1">
      <alignment vertical="center" wrapText="1"/>
    </xf>
    <xf numFmtId="0" fontId="7" fillId="4" borderId="3" xfId="0" applyFont="1" applyFill="1" applyBorder="1" applyAlignment="1" applyProtection="1">
      <alignment horizontal="left" vertical="center" wrapText="1"/>
    </xf>
    <xf numFmtId="165" fontId="6" fillId="8" borderId="0" xfId="3" applyNumberFormat="1" applyFont="1" applyFill="1" applyAlignment="1" applyProtection="1">
      <alignment horizontal="left" vertical="center" wrapText="1"/>
    </xf>
    <xf numFmtId="0" fontId="7" fillId="4" borderId="3" xfId="0" applyFont="1" applyFill="1" applyBorder="1" applyAlignment="1" applyProtection="1">
      <alignment vertical="center"/>
    </xf>
    <xf numFmtId="44" fontId="6" fillId="4" borderId="9" xfId="1" applyFont="1" applyFill="1" applyBorder="1" applyAlignment="1" applyProtection="1">
      <alignment horizontal="left" vertical="center" wrapText="1"/>
    </xf>
    <xf numFmtId="0" fontId="7" fillId="5" borderId="3" xfId="0" applyFont="1" applyFill="1" applyBorder="1" applyAlignment="1" applyProtection="1">
      <alignment vertical="center"/>
    </xf>
    <xf numFmtId="44" fontId="6" fillId="5" borderId="9" xfId="1" applyFont="1" applyFill="1" applyBorder="1" applyAlignment="1" applyProtection="1">
      <alignment horizontal="left" vertical="center" wrapText="1"/>
    </xf>
    <xf numFmtId="3" fontId="6" fillId="5" borderId="3" xfId="3" applyNumberFormat="1" applyFont="1" applyFill="1" applyBorder="1" applyAlignment="1" applyProtection="1">
      <alignment vertical="center" wrapText="1"/>
    </xf>
    <xf numFmtId="0" fontId="6" fillId="2" borderId="0" xfId="0" applyFont="1" applyFill="1" applyAlignment="1" applyProtection="1">
      <alignment vertical="center" wrapText="1"/>
    </xf>
    <xf numFmtId="0" fontId="6" fillId="2" borderId="0" xfId="0" applyFont="1" applyFill="1" applyAlignment="1" applyProtection="1">
      <alignment horizontal="left" vertical="center" wrapText="1"/>
    </xf>
    <xf numFmtId="0" fontId="7" fillId="5" borderId="14" xfId="0" applyFont="1" applyFill="1" applyBorder="1" applyAlignment="1" applyProtection="1">
      <alignment horizontal="left" vertical="center" wrapText="1"/>
    </xf>
    <xf numFmtId="3" fontId="6" fillId="4" borderId="15" xfId="3" applyNumberFormat="1" applyFont="1" applyFill="1" applyBorder="1" applyAlignment="1" applyProtection="1">
      <alignment horizontal="left" vertical="center" wrapText="1"/>
    </xf>
    <xf numFmtId="0" fontId="7" fillId="5" borderId="15" xfId="0" applyFont="1" applyFill="1" applyBorder="1" applyAlignment="1" applyProtection="1">
      <alignment horizontal="left" vertical="center" wrapText="1"/>
    </xf>
    <xf numFmtId="3" fontId="6" fillId="4" borderId="16" xfId="3" applyNumberFormat="1" applyFont="1" applyFill="1" applyBorder="1" applyAlignment="1" applyProtection="1">
      <alignment horizontal="left" vertical="center" wrapText="1"/>
    </xf>
    <xf numFmtId="0" fontId="7" fillId="5" borderId="16" xfId="0" applyFont="1" applyFill="1" applyBorder="1" applyAlignment="1" applyProtection="1">
      <alignment horizontal="left" vertical="center" wrapText="1"/>
    </xf>
    <xf numFmtId="44" fontId="6" fillId="5" borderId="14" xfId="1" applyFont="1" applyFill="1" applyBorder="1" applyAlignment="1" applyProtection="1">
      <alignment horizontal="left" vertical="center" wrapText="1"/>
    </xf>
    <xf numFmtId="44" fontId="6" fillId="5" borderId="15" xfId="1" applyFont="1" applyFill="1" applyBorder="1" applyAlignment="1" applyProtection="1">
      <alignment horizontal="left" vertical="center" wrapText="1"/>
    </xf>
    <xf numFmtId="44" fontId="6" fillId="4" borderId="15" xfId="1" applyFont="1" applyFill="1" applyBorder="1" applyAlignment="1" applyProtection="1">
      <alignment horizontal="left" vertical="center" wrapText="1"/>
    </xf>
    <xf numFmtId="44" fontId="6" fillId="4" borderId="16" xfId="1" applyFont="1" applyFill="1" applyBorder="1" applyAlignment="1" applyProtection="1">
      <alignment horizontal="left" vertical="center" wrapText="1"/>
    </xf>
    <xf numFmtId="3" fontId="6" fillId="4" borderId="13" xfId="3" applyNumberFormat="1" applyFont="1" applyFill="1" applyBorder="1" applyAlignment="1" applyProtection="1">
      <alignment horizontal="left" vertical="center" wrapText="1"/>
    </xf>
    <xf numFmtId="3" fontId="6" fillId="5" borderId="3" xfId="3" applyNumberFormat="1" applyFont="1" applyFill="1" applyBorder="1" applyAlignment="1" applyProtection="1">
      <alignment horizontal="left" vertical="center" wrapText="1"/>
    </xf>
    <xf numFmtId="3" fontId="6" fillId="4" borderId="3" xfId="3" applyNumberFormat="1" applyFont="1" applyFill="1" applyBorder="1" applyAlignment="1" applyProtection="1">
      <alignment horizontal="left" vertical="center" wrapText="1"/>
    </xf>
    <xf numFmtId="169" fontId="7" fillId="5" borderId="10" xfId="1" applyNumberFormat="1" applyFont="1" applyFill="1" applyBorder="1" applyAlignment="1" applyProtection="1">
      <alignment horizontal="center" vertical="center"/>
    </xf>
    <xf numFmtId="0" fontId="7" fillId="5" borderId="17" xfId="0" applyFont="1" applyFill="1" applyBorder="1" applyAlignment="1" applyProtection="1">
      <alignment horizontal="left" vertical="center" wrapText="1"/>
    </xf>
    <xf numFmtId="44" fontId="6" fillId="5" borderId="17" xfId="1" applyFont="1" applyFill="1" applyBorder="1" applyAlignment="1" applyProtection="1">
      <alignment horizontal="left" vertical="center" wrapText="1"/>
    </xf>
    <xf numFmtId="164" fontId="5" fillId="3" borderId="1" xfId="0" applyNumberFormat="1" applyFont="1" applyFill="1" applyBorder="1" applyAlignment="1" applyProtection="1">
      <alignment horizontal="center" vertical="center" wrapText="1"/>
    </xf>
    <xf numFmtId="164" fontId="5" fillId="3" borderId="2" xfId="0" applyNumberFormat="1" applyFont="1" applyFill="1" applyBorder="1" applyAlignment="1" applyProtection="1">
      <alignment horizontal="center" vertical="center" wrapText="1"/>
    </xf>
    <xf numFmtId="165" fontId="6" fillId="8" borderId="0" xfId="3" applyNumberFormat="1" applyFont="1" applyFill="1" applyAlignment="1" applyProtection="1">
      <alignment vertical="center" wrapText="1"/>
    </xf>
    <xf numFmtId="0" fontId="17" fillId="2" borderId="0" xfId="0" applyFont="1" applyFill="1" applyAlignment="1" applyProtection="1">
      <alignment horizontal="left" vertical="center" wrapText="1"/>
    </xf>
    <xf numFmtId="165" fontId="17" fillId="8" borderId="0" xfId="3" applyNumberFormat="1" applyFont="1" applyFill="1" applyAlignment="1" applyProtection="1">
      <alignment horizontal="left" vertical="center" wrapText="1"/>
    </xf>
    <xf numFmtId="3" fontId="6" fillId="4" borderId="1" xfId="3" applyNumberFormat="1" applyFont="1" applyFill="1" applyBorder="1" applyAlignment="1" applyProtection="1">
      <alignment horizontal="left" vertical="center" wrapText="1"/>
    </xf>
    <xf numFmtId="3" fontId="6" fillId="4" borderId="2" xfId="3" applyNumberFormat="1" applyFont="1" applyFill="1" applyBorder="1" applyAlignment="1" applyProtection="1">
      <alignment horizontal="left" vertical="center" wrapText="1"/>
    </xf>
    <xf numFmtId="164" fontId="5" fillId="3" borderId="3" xfId="0" applyNumberFormat="1" applyFont="1" applyFill="1" applyBorder="1" applyAlignment="1" applyProtection="1">
      <alignment horizontal="left" vertical="center" wrapText="1"/>
    </xf>
    <xf numFmtId="0" fontId="6" fillId="2" borderId="0" xfId="0" applyFont="1" applyFill="1" applyAlignment="1" applyProtection="1">
      <alignment horizontal="left" vertical="center" wrapText="1"/>
    </xf>
    <xf numFmtId="165" fontId="6" fillId="8" borderId="0" xfId="3" applyNumberFormat="1" applyFont="1" applyFill="1" applyAlignment="1" applyProtection="1">
      <alignment horizontal="left" vertical="center" wrapText="1"/>
    </xf>
    <xf numFmtId="164" fontId="5" fillId="3" borderId="12" xfId="0" applyNumberFormat="1" applyFont="1" applyFill="1" applyBorder="1" applyAlignment="1" applyProtection="1">
      <alignment horizontal="center" vertical="center" wrapText="1"/>
    </xf>
    <xf numFmtId="3" fontId="6" fillId="5" borderId="1" xfId="3" applyNumberFormat="1" applyFont="1" applyFill="1" applyBorder="1" applyAlignment="1" applyProtection="1">
      <alignment horizontal="left" vertical="center" wrapText="1"/>
    </xf>
    <xf numFmtId="3" fontId="6" fillId="5" borderId="2" xfId="3" applyNumberFormat="1" applyFont="1" applyFill="1" applyBorder="1" applyAlignment="1" applyProtection="1">
      <alignment horizontal="left" vertical="center" wrapText="1"/>
    </xf>
    <xf numFmtId="164" fontId="12" fillId="3" borderId="1" xfId="0" applyNumberFormat="1" applyFont="1" applyFill="1" applyBorder="1" applyAlignment="1" applyProtection="1">
      <alignment horizontal="left" vertical="center" wrapText="1"/>
    </xf>
    <xf numFmtId="164" fontId="12" fillId="3" borderId="12" xfId="0" applyNumberFormat="1" applyFont="1" applyFill="1" applyBorder="1" applyAlignment="1" applyProtection="1">
      <alignment horizontal="left" vertical="center" wrapText="1"/>
    </xf>
    <xf numFmtId="164" fontId="12" fillId="3" borderId="2" xfId="0" applyNumberFormat="1" applyFont="1" applyFill="1" applyBorder="1" applyAlignment="1" applyProtection="1">
      <alignment horizontal="left" vertical="center" wrapText="1"/>
    </xf>
    <xf numFmtId="3" fontId="13" fillId="9" borderId="3" xfId="3" applyNumberFormat="1" applyFont="1" applyFill="1" applyBorder="1" applyAlignment="1" applyProtection="1">
      <alignment horizontal="left" vertical="center"/>
    </xf>
    <xf numFmtId="3" fontId="6" fillId="5" borderId="3" xfId="3" applyNumberFormat="1" applyFont="1" applyFill="1" applyBorder="1" applyAlignment="1" applyProtection="1">
      <alignment horizontal="left" vertical="center" wrapText="1"/>
    </xf>
    <xf numFmtId="3" fontId="6" fillId="4" borderId="3" xfId="3" applyNumberFormat="1" applyFont="1" applyFill="1" applyBorder="1" applyAlignment="1" applyProtection="1">
      <alignment horizontal="left" vertical="center" wrapText="1"/>
    </xf>
    <xf numFmtId="3" fontId="6" fillId="5" borderId="12" xfId="3" applyNumberFormat="1" applyFont="1" applyFill="1" applyBorder="1" applyAlignment="1" applyProtection="1">
      <alignment horizontal="left" vertical="center" wrapText="1"/>
    </xf>
    <xf numFmtId="3" fontId="13" fillId="9" borderId="1" xfId="3" applyNumberFormat="1" applyFont="1" applyFill="1" applyBorder="1" applyAlignment="1" applyProtection="1">
      <alignment horizontal="left" vertical="center"/>
    </xf>
    <xf numFmtId="3" fontId="13" fillId="9" borderId="2" xfId="3" applyNumberFormat="1" applyFont="1" applyFill="1" applyBorder="1" applyAlignment="1" applyProtection="1">
      <alignment horizontal="left" vertical="center"/>
    </xf>
    <xf numFmtId="164" fontId="5" fillId="3" borderId="1" xfId="0" applyNumberFormat="1" applyFont="1" applyFill="1" applyBorder="1" applyAlignment="1" applyProtection="1">
      <alignment horizontal="left" vertical="center" wrapText="1"/>
    </xf>
    <xf numFmtId="164" fontId="5" fillId="3" borderId="12" xfId="0" applyNumberFormat="1" applyFont="1" applyFill="1" applyBorder="1" applyAlignment="1" applyProtection="1">
      <alignment horizontal="left" vertical="center" wrapText="1"/>
    </xf>
    <xf numFmtId="164" fontId="5" fillId="3" borderId="2" xfId="0" applyNumberFormat="1" applyFont="1" applyFill="1" applyBorder="1" applyAlignment="1" applyProtection="1">
      <alignment horizontal="left" vertical="center" wrapText="1"/>
    </xf>
    <xf numFmtId="164" fontId="7" fillId="4" borderId="1" xfId="0" applyNumberFormat="1" applyFont="1" applyFill="1" applyBorder="1" applyAlignment="1" applyProtection="1">
      <alignment horizontal="left" vertical="center" wrapText="1"/>
    </xf>
    <xf numFmtId="164" fontId="7" fillId="4" borderId="12" xfId="0" applyNumberFormat="1" applyFont="1" applyFill="1" applyBorder="1" applyAlignment="1" applyProtection="1">
      <alignment horizontal="left" vertical="center" wrapText="1"/>
    </xf>
    <xf numFmtId="164" fontId="7" fillId="4" borderId="2" xfId="0" applyNumberFormat="1" applyFont="1" applyFill="1" applyBorder="1" applyAlignment="1" applyProtection="1">
      <alignment horizontal="left" vertical="center" wrapText="1"/>
    </xf>
    <xf numFmtId="164" fontId="12" fillId="3" borderId="3" xfId="0" applyNumberFormat="1" applyFont="1" applyFill="1" applyBorder="1" applyAlignment="1" applyProtection="1">
      <alignment horizontal="left" vertical="center" wrapText="1"/>
    </xf>
  </cellXfs>
  <cellStyles count="4">
    <cellStyle name="Procent" xfId="2" builtinId="5"/>
    <cellStyle name="Standaard" xfId="0" builtinId="0"/>
    <cellStyle name="Standaard 4" xfId="3" xr:uid="{EF3A5241-A703-4B77-9FC3-64F353787834}"/>
    <cellStyle name="Valuta" xfId="1" builtinId="4"/>
  </cellStyles>
  <dxfs count="0"/>
  <tableStyles count="0" defaultTableStyle="TableStyleMedium2" defaultPivotStyle="PivotStyleLight16"/>
  <colors>
    <mruColors>
      <color rgb="FFD0EBEC"/>
      <color rgb="FFCE97CA"/>
      <color rgb="FFE7F5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F3E0-9203-440B-BE5E-31A2EEE83B75}">
  <sheetPr codeName="Blad1"/>
  <dimension ref="A1:F19"/>
  <sheetViews>
    <sheetView tabSelected="1" workbookViewId="0">
      <selection activeCell="G7" sqref="G7"/>
    </sheetView>
  </sheetViews>
  <sheetFormatPr defaultColWidth="11.42578125" defaultRowHeight="14.25" x14ac:dyDescent="0.25"/>
  <cols>
    <col min="1" max="1" width="1.42578125" style="36" customWidth="1"/>
    <col min="2" max="2" width="46.7109375" style="17" customWidth="1"/>
    <col min="3" max="3" width="18.140625" style="17" customWidth="1"/>
    <col min="4" max="4" width="1.42578125" style="36" customWidth="1"/>
    <col min="5" max="16384" width="11.42578125" style="17"/>
  </cols>
  <sheetData>
    <row r="1" spans="1:6" x14ac:dyDescent="0.25">
      <c r="A1" s="15" t="s">
        <v>112</v>
      </c>
      <c r="B1" s="16"/>
      <c r="C1" s="16"/>
      <c r="D1" s="16"/>
    </row>
    <row r="2" spans="1:6" x14ac:dyDescent="0.25">
      <c r="A2" s="16"/>
      <c r="B2" s="112" t="s">
        <v>0</v>
      </c>
      <c r="C2" s="113"/>
      <c r="D2" s="16"/>
    </row>
    <row r="3" spans="1:6" x14ac:dyDescent="0.25">
      <c r="A3" s="16"/>
      <c r="B3" s="16"/>
      <c r="C3" s="16"/>
      <c r="D3" s="16"/>
    </row>
    <row r="4" spans="1:6" x14ac:dyDescent="0.25">
      <c r="A4" s="16"/>
      <c r="B4" s="18" t="s">
        <v>1</v>
      </c>
      <c r="C4" s="19" t="s">
        <v>2</v>
      </c>
      <c r="D4" s="16"/>
    </row>
    <row r="5" spans="1:6" x14ac:dyDescent="0.25">
      <c r="A5" s="16"/>
      <c r="B5" s="20" t="str">
        <f ca="1">'PMS en PA'!C81</f>
        <v>Totaal PMS en PA, totaal netwerk en totaal overige installatie</v>
      </c>
      <c r="C5" s="21">
        <f>'PMS en PA'!F81</f>
        <v>0</v>
      </c>
      <c r="D5" s="16"/>
    </row>
    <row r="6" spans="1:6" x14ac:dyDescent="0.25">
      <c r="A6" s="16"/>
      <c r="B6" s="22" t="str">
        <f>'Terugkerende kosten'!C31</f>
        <v>Totaal terugkerende kosten (8 jaar garantie en onderhoud)</v>
      </c>
      <c r="C6" s="23">
        <f>'Terugkerende kosten'!G31</f>
        <v>0</v>
      </c>
      <c r="D6" s="16"/>
    </row>
    <row r="7" spans="1:6" x14ac:dyDescent="0.25">
      <c r="A7" s="16"/>
      <c r="B7" s="20" t="str">
        <f ca="1">'Reserve en diversen'!C43</f>
        <v>Totaal Reserve en diversen</v>
      </c>
      <c r="C7" s="21">
        <f>'Reserve en diversen'!F43</f>
        <v>0</v>
      </c>
      <c r="D7" s="16"/>
    </row>
    <row r="8" spans="1:6" x14ac:dyDescent="0.25">
      <c r="A8" s="16"/>
      <c r="B8" s="24" t="s">
        <v>125</v>
      </c>
      <c r="C8" s="25">
        <f>SUM(C5:C7)</f>
        <v>0</v>
      </c>
      <c r="D8" s="16"/>
      <c r="F8" s="26"/>
    </row>
    <row r="9" spans="1:6" x14ac:dyDescent="0.25">
      <c r="A9" s="16"/>
      <c r="B9" s="27"/>
      <c r="C9" s="28"/>
      <c r="D9" s="16"/>
    </row>
    <row r="10" spans="1:6" x14ac:dyDescent="0.25">
      <c r="A10" s="16"/>
      <c r="B10" s="112" t="s">
        <v>3</v>
      </c>
      <c r="C10" s="113"/>
      <c r="D10" s="16"/>
    </row>
    <row r="11" spans="1:6" x14ac:dyDescent="0.25">
      <c r="A11" s="16"/>
      <c r="B11" s="16"/>
      <c r="C11" s="16"/>
      <c r="D11" s="16"/>
    </row>
    <row r="12" spans="1:6" s="30" customFormat="1" ht="12.75" x14ac:dyDescent="0.2">
      <c r="A12" s="29"/>
      <c r="B12" s="19" t="s">
        <v>4</v>
      </c>
      <c r="C12" s="19"/>
      <c r="D12" s="16"/>
    </row>
    <row r="13" spans="1:6" s="30" customFormat="1" ht="12.75" x14ac:dyDescent="0.2">
      <c r="A13" s="29"/>
      <c r="B13" s="31" t="s">
        <v>5</v>
      </c>
      <c r="C13" s="1"/>
      <c r="D13" s="16"/>
    </row>
    <row r="14" spans="1:6" s="30" customFormat="1" ht="12.75" x14ac:dyDescent="0.2">
      <c r="A14" s="29"/>
      <c r="B14" s="32" t="s">
        <v>7</v>
      </c>
      <c r="C14" s="2"/>
      <c r="D14" s="16"/>
    </row>
    <row r="15" spans="1:6" x14ac:dyDescent="0.25">
      <c r="A15" s="16"/>
      <c r="B15" s="16"/>
      <c r="C15" s="16"/>
      <c r="D15" s="16"/>
    </row>
    <row r="16" spans="1:6" x14ac:dyDescent="0.25">
      <c r="A16" s="16"/>
      <c r="B16" s="33" t="s">
        <v>8</v>
      </c>
      <c r="C16" s="16"/>
      <c r="D16" s="16"/>
    </row>
    <row r="17" spans="1:4" ht="38.25" x14ac:dyDescent="0.25">
      <c r="A17" s="16"/>
      <c r="B17" s="114" t="s">
        <v>9</v>
      </c>
      <c r="C17" s="114"/>
      <c r="D17" s="34" t="s">
        <v>101</v>
      </c>
    </row>
    <row r="18" spans="1:4" ht="38.25" x14ac:dyDescent="0.25">
      <c r="A18" s="16"/>
      <c r="B18" s="114" t="s">
        <v>10</v>
      </c>
      <c r="C18" s="114"/>
      <c r="D18" s="34" t="s">
        <v>101</v>
      </c>
    </row>
    <row r="19" spans="1:4" x14ac:dyDescent="0.25">
      <c r="A19" s="35"/>
      <c r="C19" s="35"/>
    </row>
  </sheetData>
  <sheetProtection algorithmName="SHA-512" hashValue="lGRw5U5yYiFz2je9h8enc4UwDDDLaQoXmpJK1G/G7rRkL6HUVIcKaDHXkrJqZ9F4KIjq61kRWiOFIdJ6VqWnlA==" saltValue="RF1okS9DKmdQzm5XFUfXvA==" spinCount="100000" sheet="1" objects="1" scenarios="1"/>
  <mergeCells count="4">
    <mergeCell ref="B2:C2"/>
    <mergeCell ref="B10:C10"/>
    <mergeCell ref="B17:C17"/>
    <mergeCell ref="B18:C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E1945-A2DA-42DC-A1CA-51214466AFD8}">
  <dimension ref="A1:H92"/>
  <sheetViews>
    <sheetView topLeftCell="A37" zoomScale="145" zoomScaleNormal="145" workbookViewId="0">
      <selection activeCell="E44" sqref="E44"/>
    </sheetView>
  </sheetViews>
  <sheetFormatPr defaultRowHeight="15" x14ac:dyDescent="0.25"/>
  <cols>
    <col min="1" max="1" width="2.28515625" style="39" customWidth="1"/>
    <col min="2" max="2" width="2.7109375" style="39" bestFit="1" customWidth="1"/>
    <col min="3" max="3" width="67" style="39" bestFit="1" customWidth="1"/>
    <col min="4" max="4" width="13.85546875" style="39" bestFit="1" customWidth="1"/>
    <col min="5" max="6" width="9.140625" style="39"/>
    <col min="7" max="7" width="2.28515625" style="39" customWidth="1"/>
    <col min="8" max="16384" width="9.140625" style="39"/>
  </cols>
  <sheetData>
    <row r="1" spans="1:8" x14ac:dyDescent="0.25">
      <c r="A1" s="16"/>
      <c r="B1" s="16"/>
      <c r="C1" s="16"/>
      <c r="D1" s="16"/>
      <c r="E1" s="37"/>
      <c r="F1" s="16"/>
      <c r="G1" s="16"/>
      <c r="H1" s="38"/>
    </row>
    <row r="2" spans="1:8" x14ac:dyDescent="0.25">
      <c r="A2" s="16"/>
      <c r="B2" s="16"/>
      <c r="C2" s="40" t="str">
        <f ca="1">"Specificatie "&amp;MID(CELL("bestandsnaam",$A$1),SEARCH("]",CELL("bestandsnaam",$A$1),1)+1,99)</f>
        <v>Specificatie PMS en PA</v>
      </c>
      <c r="D2" s="40"/>
      <c r="E2" s="41" t="s">
        <v>11</v>
      </c>
      <c r="F2" s="40"/>
      <c r="G2" s="16"/>
      <c r="H2" s="38"/>
    </row>
    <row r="3" spans="1:8" ht="25.5" x14ac:dyDescent="0.25">
      <c r="A3" s="16"/>
      <c r="B3" s="16"/>
      <c r="C3" s="42"/>
      <c r="D3" s="43" t="s">
        <v>12</v>
      </c>
      <c r="E3" s="44" t="s">
        <v>13</v>
      </c>
      <c r="F3" s="45" t="s">
        <v>14</v>
      </c>
      <c r="G3" s="16"/>
      <c r="H3" s="38"/>
    </row>
    <row r="4" spans="1:8" x14ac:dyDescent="0.25">
      <c r="A4" s="46"/>
      <c r="B4" s="46"/>
      <c r="C4" s="46"/>
      <c r="D4" s="46"/>
      <c r="E4" s="46"/>
      <c r="F4" s="46"/>
      <c r="G4" s="46"/>
      <c r="H4" s="47"/>
    </row>
    <row r="5" spans="1:8" ht="15.75" thickBot="1" x14ac:dyDescent="0.3">
      <c r="A5" s="16"/>
      <c r="B5" s="16"/>
      <c r="C5" s="48" t="s">
        <v>15</v>
      </c>
      <c r="D5" s="49" t="s">
        <v>16</v>
      </c>
      <c r="E5" s="50" t="s">
        <v>17</v>
      </c>
      <c r="F5" s="44"/>
      <c r="G5" s="16"/>
      <c r="H5" s="38"/>
    </row>
    <row r="6" spans="1:8" ht="15.75" thickTop="1" x14ac:dyDescent="0.25">
      <c r="A6" s="16"/>
      <c r="B6" s="51">
        <v>1</v>
      </c>
      <c r="C6" s="97" t="s">
        <v>103</v>
      </c>
      <c r="D6" s="3"/>
      <c r="E6" s="52">
        <v>1</v>
      </c>
      <c r="F6" s="53">
        <f>IFERROR(D6*E6,"")</f>
        <v>0</v>
      </c>
      <c r="G6" s="16"/>
      <c r="H6" s="38"/>
    </row>
    <row r="7" spans="1:8" x14ac:dyDescent="0.25">
      <c r="A7" s="16"/>
      <c r="B7" s="54">
        <f>B6+1</f>
        <v>2</v>
      </c>
      <c r="C7" s="98" t="s">
        <v>102</v>
      </c>
      <c r="D7" s="4"/>
      <c r="E7" s="55">
        <v>1</v>
      </c>
      <c r="F7" s="56">
        <f t="shared" ref="F7:F13" si="0">IFERROR(D7*E7,"")</f>
        <v>0</v>
      </c>
      <c r="G7" s="16"/>
      <c r="H7" s="38"/>
    </row>
    <row r="8" spans="1:8" x14ac:dyDescent="0.25">
      <c r="A8" s="16"/>
      <c r="B8" s="51">
        <f t="shared" ref="B8" si="1">B7+1</f>
        <v>3</v>
      </c>
      <c r="C8" s="99" t="s">
        <v>18</v>
      </c>
      <c r="D8" s="3"/>
      <c r="E8" s="52">
        <v>1</v>
      </c>
      <c r="F8" s="53">
        <f t="shared" si="0"/>
        <v>0</v>
      </c>
      <c r="G8" s="16"/>
      <c r="H8" s="38"/>
    </row>
    <row r="9" spans="1:8" x14ac:dyDescent="0.25">
      <c r="A9" s="16"/>
      <c r="B9" s="54">
        <f>B8+1</f>
        <v>4</v>
      </c>
      <c r="C9" s="98" t="s">
        <v>19</v>
      </c>
      <c r="D9" s="4"/>
      <c r="E9" s="55">
        <v>1</v>
      </c>
      <c r="F9" s="56">
        <f t="shared" si="0"/>
        <v>0</v>
      </c>
      <c r="G9" s="16"/>
      <c r="H9" s="38"/>
    </row>
    <row r="10" spans="1:8" x14ac:dyDescent="0.25">
      <c r="A10" s="16"/>
      <c r="B10" s="51">
        <f>B9+1</f>
        <v>5</v>
      </c>
      <c r="C10" s="99" t="s">
        <v>104</v>
      </c>
      <c r="D10" s="3"/>
      <c r="E10" s="52">
        <v>1</v>
      </c>
      <c r="F10" s="53">
        <f t="shared" si="0"/>
        <v>0</v>
      </c>
      <c r="G10" s="16"/>
      <c r="H10" s="38"/>
    </row>
    <row r="11" spans="1:8" x14ac:dyDescent="0.25">
      <c r="A11" s="16"/>
      <c r="B11" s="54">
        <f t="shared" ref="B11:B12" si="2">B10+1</f>
        <v>6</v>
      </c>
      <c r="C11" s="98" t="s">
        <v>105</v>
      </c>
      <c r="D11" s="4"/>
      <c r="E11" s="55">
        <v>1</v>
      </c>
      <c r="F11" s="56">
        <f t="shared" si="0"/>
        <v>0</v>
      </c>
      <c r="G11" s="16"/>
      <c r="H11" s="38"/>
    </row>
    <row r="12" spans="1:8" x14ac:dyDescent="0.25">
      <c r="A12" s="16"/>
      <c r="B12" s="51">
        <f t="shared" si="2"/>
        <v>7</v>
      </c>
      <c r="C12" s="99" t="s">
        <v>106</v>
      </c>
      <c r="D12" s="3"/>
      <c r="E12" s="52">
        <v>1</v>
      </c>
      <c r="F12" s="53">
        <f t="shared" si="0"/>
        <v>0</v>
      </c>
      <c r="G12" s="16"/>
      <c r="H12" s="38"/>
    </row>
    <row r="13" spans="1:8" ht="15.75" thickBot="1" x14ac:dyDescent="0.3">
      <c r="A13" s="16"/>
      <c r="B13" s="54">
        <v>8</v>
      </c>
      <c r="C13" s="100" t="s">
        <v>107</v>
      </c>
      <c r="D13" s="4"/>
      <c r="E13" s="55" t="s">
        <v>123</v>
      </c>
      <c r="F13" s="56" t="str">
        <f t="shared" si="0"/>
        <v/>
      </c>
      <c r="G13" s="16"/>
      <c r="H13" s="38"/>
    </row>
    <row r="14" spans="1:8" ht="16.5" thickTop="1" thickBot="1" x14ac:dyDescent="0.3">
      <c r="A14" s="16"/>
      <c r="B14" s="16"/>
      <c r="C14" s="16"/>
      <c r="D14" s="49" t="s">
        <v>16</v>
      </c>
      <c r="E14" s="57" t="s">
        <v>22</v>
      </c>
      <c r="F14" s="16"/>
      <c r="G14" s="16"/>
      <c r="H14" s="38"/>
    </row>
    <row r="15" spans="1:8" ht="15.75" thickTop="1" x14ac:dyDescent="0.25">
      <c r="A15" s="16"/>
      <c r="B15" s="51">
        <f>B13+1</f>
        <v>9</v>
      </c>
      <c r="C15" s="97" t="s">
        <v>23</v>
      </c>
      <c r="D15" s="3"/>
      <c r="E15" s="52">
        <v>0</v>
      </c>
      <c r="F15" s="53">
        <f>IFERROR(D15*E15,"")</f>
        <v>0</v>
      </c>
      <c r="G15" s="16"/>
      <c r="H15" s="38"/>
    </row>
    <row r="16" spans="1:8" x14ac:dyDescent="0.25">
      <c r="A16" s="16"/>
      <c r="B16" s="54">
        <f>B15+1</f>
        <v>10</v>
      </c>
      <c r="C16" s="98" t="s">
        <v>24</v>
      </c>
      <c r="D16" s="4"/>
      <c r="E16" s="55">
        <v>1</v>
      </c>
      <c r="F16" s="56">
        <f t="shared" ref="F16:F19" si="3">IFERROR(D16*E16,"")</f>
        <v>0</v>
      </c>
      <c r="G16" s="16"/>
      <c r="H16" s="38"/>
    </row>
    <row r="17" spans="1:8" x14ac:dyDescent="0.25">
      <c r="A17" s="16"/>
      <c r="B17" s="51">
        <f t="shared" ref="B17:B19" si="4">B16+1</f>
        <v>11</v>
      </c>
      <c r="C17" s="99" t="s">
        <v>124</v>
      </c>
      <c r="D17" s="3"/>
      <c r="E17" s="52">
        <v>5</v>
      </c>
      <c r="F17" s="53">
        <f t="shared" si="3"/>
        <v>0</v>
      </c>
      <c r="G17" s="16"/>
      <c r="H17" s="38"/>
    </row>
    <row r="18" spans="1:8" x14ac:dyDescent="0.25">
      <c r="A18" s="16"/>
      <c r="B18" s="54">
        <f t="shared" si="4"/>
        <v>12</v>
      </c>
      <c r="C18" s="98" t="s">
        <v>21</v>
      </c>
      <c r="D18" s="4"/>
      <c r="E18" s="55">
        <v>0</v>
      </c>
      <c r="F18" s="56">
        <f>IFERROR(D18*E18,"")</f>
        <v>0</v>
      </c>
      <c r="G18" s="16"/>
    </row>
    <row r="19" spans="1:8" ht="15.75" thickBot="1" x14ac:dyDescent="0.3">
      <c r="A19" s="16"/>
      <c r="B19" s="51">
        <f t="shared" si="4"/>
        <v>13</v>
      </c>
      <c r="C19" s="101" t="s">
        <v>25</v>
      </c>
      <c r="D19" s="3"/>
      <c r="E19" s="52">
        <v>0</v>
      </c>
      <c r="F19" s="53">
        <f t="shared" si="3"/>
        <v>0</v>
      </c>
      <c r="G19" s="16"/>
      <c r="H19" s="38"/>
    </row>
    <row r="20" spans="1:8" ht="15.75" thickTop="1" x14ac:dyDescent="0.25">
      <c r="A20" s="46"/>
      <c r="B20" s="46"/>
      <c r="C20" s="46"/>
      <c r="D20" s="46"/>
      <c r="E20" s="46"/>
      <c r="F20" s="46"/>
      <c r="G20" s="16"/>
      <c r="H20" s="47"/>
    </row>
    <row r="21" spans="1:8" ht="15.75" thickBot="1" x14ac:dyDescent="0.3">
      <c r="A21" s="16"/>
      <c r="B21" s="16"/>
      <c r="C21" s="48" t="s">
        <v>26</v>
      </c>
      <c r="D21" s="49" t="s">
        <v>16</v>
      </c>
      <c r="E21" s="50" t="s">
        <v>27</v>
      </c>
      <c r="F21" s="58"/>
      <c r="G21" s="16"/>
      <c r="H21" s="59"/>
    </row>
    <row r="22" spans="1:8" ht="15.75" thickTop="1" x14ac:dyDescent="0.25">
      <c r="A22" s="16"/>
      <c r="B22" s="51">
        <f>B19+1</f>
        <v>14</v>
      </c>
      <c r="C22" s="97" t="s">
        <v>28</v>
      </c>
      <c r="D22" s="3"/>
      <c r="E22" s="52">
        <v>2</v>
      </c>
      <c r="F22" s="60">
        <f>IFERROR(D22*E22,"")</f>
        <v>0</v>
      </c>
      <c r="G22" s="16"/>
      <c r="H22" s="38"/>
    </row>
    <row r="23" spans="1:8" x14ac:dyDescent="0.25">
      <c r="A23" s="16"/>
      <c r="B23" s="61">
        <f>B22+1</f>
        <v>15</v>
      </c>
      <c r="C23" s="98" t="s">
        <v>29</v>
      </c>
      <c r="D23" s="4"/>
      <c r="E23" s="55">
        <v>1</v>
      </c>
      <c r="F23" s="60">
        <f>IFERROR(D23*E23,"")</f>
        <v>0</v>
      </c>
      <c r="G23" s="16"/>
      <c r="H23" s="38"/>
    </row>
    <row r="24" spans="1:8" x14ac:dyDescent="0.25">
      <c r="A24" s="16"/>
      <c r="B24" s="51">
        <f>B23+1</f>
        <v>16</v>
      </c>
      <c r="C24" s="99" t="s">
        <v>30</v>
      </c>
      <c r="D24" s="3"/>
      <c r="E24" s="62">
        <f>SUM($E$22:$E$23)</f>
        <v>3</v>
      </c>
      <c r="F24" s="53">
        <f t="shared" ref="F24:F28" si="5">IFERROR(D24*E24,"")</f>
        <v>0</v>
      </c>
      <c r="G24" s="16"/>
      <c r="H24" s="38"/>
    </row>
    <row r="25" spans="1:8" x14ac:dyDescent="0.25">
      <c r="A25" s="16"/>
      <c r="B25" s="16"/>
      <c r="C25" s="98" t="s">
        <v>31</v>
      </c>
      <c r="D25" s="4"/>
      <c r="E25" s="63">
        <f>SUM($E$22:$E$23)*2</f>
        <v>6</v>
      </c>
      <c r="F25" s="56">
        <f t="shared" si="5"/>
        <v>0</v>
      </c>
      <c r="G25" s="16"/>
      <c r="H25" s="38"/>
    </row>
    <row r="26" spans="1:8" x14ac:dyDescent="0.25">
      <c r="A26" s="16"/>
      <c r="B26" s="51">
        <f>B24+1</f>
        <v>17</v>
      </c>
      <c r="C26" s="99" t="s">
        <v>32</v>
      </c>
      <c r="D26" s="3"/>
      <c r="E26" s="62">
        <f>SUM($E$22:$E$23)</f>
        <v>3</v>
      </c>
      <c r="F26" s="60">
        <f t="shared" si="5"/>
        <v>0</v>
      </c>
      <c r="G26" s="16"/>
      <c r="H26" s="38"/>
    </row>
    <row r="27" spans="1:8" x14ac:dyDescent="0.25">
      <c r="A27" s="16"/>
      <c r="B27" s="51">
        <f>B26+1</f>
        <v>18</v>
      </c>
      <c r="C27" s="110" t="s">
        <v>120</v>
      </c>
      <c r="D27" s="3"/>
      <c r="E27" s="62">
        <f>E28</f>
        <v>3</v>
      </c>
      <c r="F27" s="60">
        <f t="shared" si="5"/>
        <v>0</v>
      </c>
      <c r="G27" s="16"/>
      <c r="H27" s="38"/>
    </row>
    <row r="28" spans="1:8" ht="15.75" thickBot="1" x14ac:dyDescent="0.3">
      <c r="A28" s="16"/>
      <c r="B28" s="61">
        <f>B27+1</f>
        <v>19</v>
      </c>
      <c r="C28" s="100" t="s">
        <v>109</v>
      </c>
      <c r="D28" s="4"/>
      <c r="E28" s="63">
        <f>SUM($E$22:$E$23)</f>
        <v>3</v>
      </c>
      <c r="F28" s="56">
        <f t="shared" si="5"/>
        <v>0</v>
      </c>
      <c r="G28" s="16"/>
      <c r="H28" s="38"/>
    </row>
    <row r="29" spans="1:8" ht="15.75" thickTop="1" x14ac:dyDescent="0.25">
      <c r="A29" s="16"/>
      <c r="B29" s="16"/>
      <c r="C29" s="16"/>
      <c r="D29" s="16"/>
      <c r="E29" s="16"/>
      <c r="F29" s="16"/>
      <c r="G29" s="16"/>
      <c r="H29" s="38"/>
    </row>
    <row r="30" spans="1:8" ht="15.75" thickBot="1" x14ac:dyDescent="0.3">
      <c r="A30" s="16"/>
      <c r="B30" s="16"/>
      <c r="C30" s="48" t="s">
        <v>33</v>
      </c>
      <c r="D30" s="49" t="s">
        <v>16</v>
      </c>
      <c r="E30" s="50" t="s">
        <v>27</v>
      </c>
      <c r="F30" s="58"/>
      <c r="G30" s="16"/>
      <c r="H30" s="38"/>
    </row>
    <row r="31" spans="1:8" ht="15.75" thickTop="1" x14ac:dyDescent="0.25">
      <c r="A31" s="16"/>
      <c r="B31" s="51">
        <f>B28+1</f>
        <v>20</v>
      </c>
      <c r="C31" s="102" t="s">
        <v>122</v>
      </c>
      <c r="D31" s="3"/>
      <c r="E31" s="52">
        <v>2</v>
      </c>
      <c r="F31" s="60">
        <f t="shared" ref="F31:F37" si="6">IFERROR(D31*E31,"")</f>
        <v>0</v>
      </c>
      <c r="G31" s="16"/>
      <c r="H31" s="38"/>
    </row>
    <row r="32" spans="1:8" x14ac:dyDescent="0.25">
      <c r="A32" s="16"/>
      <c r="B32" s="61">
        <f>B31+1</f>
        <v>21</v>
      </c>
      <c r="C32" s="98" t="s">
        <v>34</v>
      </c>
      <c r="D32" s="4"/>
      <c r="E32" s="55">
        <v>1</v>
      </c>
      <c r="F32" s="56">
        <f t="shared" si="6"/>
        <v>0</v>
      </c>
      <c r="G32" s="16"/>
      <c r="H32" s="38"/>
    </row>
    <row r="33" spans="1:8" x14ac:dyDescent="0.25">
      <c r="A33" s="16"/>
      <c r="B33" s="16"/>
      <c r="C33" s="103" t="str">
        <f t="shared" ref="C33:D37" si="7">C24</f>
        <v>slagboomterminal, met rechte slagboom en vangpaal (minder dan 3m)</v>
      </c>
      <c r="D33" s="64">
        <f t="shared" si="7"/>
        <v>0</v>
      </c>
      <c r="E33" s="62">
        <f>E31</f>
        <v>2</v>
      </c>
      <c r="F33" s="60">
        <f t="shared" si="6"/>
        <v>0</v>
      </c>
      <c r="G33" s="16"/>
      <c r="H33" s="38"/>
    </row>
    <row r="34" spans="1:8" x14ac:dyDescent="0.25">
      <c r="A34" s="16"/>
      <c r="B34" s="16"/>
      <c r="C34" s="104" t="str">
        <f t="shared" si="7"/>
        <v>sluit- en detectielussen slagbomen en terminals</v>
      </c>
      <c r="D34" s="65">
        <f t="shared" si="7"/>
        <v>0</v>
      </c>
      <c r="E34" s="62">
        <f>E33*2</f>
        <v>4</v>
      </c>
      <c r="F34" s="56">
        <f t="shared" si="6"/>
        <v>0</v>
      </c>
      <c r="G34" s="16"/>
      <c r="H34" s="38"/>
    </row>
    <row r="35" spans="1:8" x14ac:dyDescent="0.25">
      <c r="A35" s="16"/>
      <c r="B35" s="66"/>
      <c r="C35" s="103" t="str">
        <f t="shared" si="7"/>
        <v>camera's met software ten behoeve van kentekenherkenning incl. licenties</v>
      </c>
      <c r="D35" s="64">
        <f t="shared" si="7"/>
        <v>0</v>
      </c>
      <c r="E35" s="62">
        <f>SUM($E$31:$E$32)</f>
        <v>3</v>
      </c>
      <c r="F35" s="60">
        <f t="shared" si="6"/>
        <v>0</v>
      </c>
      <c r="G35" s="16"/>
      <c r="H35" s="38"/>
    </row>
    <row r="36" spans="1:8" x14ac:dyDescent="0.25">
      <c r="A36" s="16"/>
      <c r="B36" s="66"/>
      <c r="C36" s="111" t="str">
        <f t="shared" si="7"/>
        <v>Vandalismebestendige kantelmast tbv overzichtscamera</v>
      </c>
      <c r="D36" s="64">
        <f t="shared" si="7"/>
        <v>0</v>
      </c>
      <c r="E36" s="62">
        <f>SUM($E$31:$E$32)</f>
        <v>3</v>
      </c>
      <c r="F36" s="60">
        <f t="shared" si="6"/>
        <v>0</v>
      </c>
      <c r="G36" s="16"/>
      <c r="H36" s="38"/>
    </row>
    <row r="37" spans="1:8" ht="15.75" thickBot="1" x14ac:dyDescent="0.3">
      <c r="A37" s="16"/>
      <c r="B37" s="16"/>
      <c r="C37" s="105" t="str">
        <f t="shared" si="7"/>
        <v xml:space="preserve">overzichtscamera tbv Apparatuur </v>
      </c>
      <c r="D37" s="65">
        <f t="shared" si="7"/>
        <v>0</v>
      </c>
      <c r="E37" s="62">
        <f>SUM($E$31:$E$32)</f>
        <v>3</v>
      </c>
      <c r="F37" s="56">
        <f t="shared" si="6"/>
        <v>0</v>
      </c>
      <c r="G37" s="16"/>
      <c r="H37" s="38"/>
    </row>
    <row r="38" spans="1:8" ht="15.75" thickTop="1" x14ac:dyDescent="0.25">
      <c r="A38" s="46"/>
      <c r="B38" s="46"/>
      <c r="C38" s="46"/>
      <c r="D38" s="46"/>
      <c r="E38" s="46"/>
      <c r="F38" s="46"/>
      <c r="G38" s="16"/>
      <c r="H38" s="38"/>
    </row>
    <row r="39" spans="1:8" ht="15.75" thickBot="1" x14ac:dyDescent="0.3">
      <c r="A39" s="16"/>
      <c r="B39" s="16"/>
      <c r="C39" s="48" t="s">
        <v>35</v>
      </c>
      <c r="D39" s="49" t="s">
        <v>36</v>
      </c>
      <c r="E39" s="50" t="s">
        <v>27</v>
      </c>
      <c r="F39" s="58"/>
      <c r="G39" s="16"/>
      <c r="H39" s="38"/>
    </row>
    <row r="40" spans="1:8" ht="16.5" thickTop="1" thickBot="1" x14ac:dyDescent="0.3">
      <c r="A40" s="16"/>
      <c r="B40" s="54">
        <f>B32+1</f>
        <v>22</v>
      </c>
      <c r="C40" s="106" t="s">
        <v>37</v>
      </c>
      <c r="D40" s="4"/>
      <c r="E40" s="55">
        <v>1</v>
      </c>
      <c r="F40" s="56">
        <f>IFERROR(D40*E40,"")</f>
        <v>0</v>
      </c>
      <c r="G40" s="16"/>
      <c r="H40" s="38"/>
    </row>
    <row r="41" spans="1:8" ht="15.75" thickTop="1" x14ac:dyDescent="0.25">
      <c r="A41" s="16"/>
      <c r="B41" s="16"/>
      <c r="C41" s="67" t="str">
        <f ca="1">"Totaal "&amp;MID(CELL("bestandsnaam",$A$1),SEARCH("]",CELL("bestandsnaam",$A$1),1)+1,99)</f>
        <v>Totaal PMS en PA</v>
      </c>
      <c r="D41" s="68"/>
      <c r="E41" s="68"/>
      <c r="F41" s="69">
        <f>SUM(F6:F40)</f>
        <v>0</v>
      </c>
      <c r="G41" s="16"/>
      <c r="H41" s="59"/>
    </row>
    <row r="42" spans="1:8" x14ac:dyDescent="0.25">
      <c r="A42" s="16"/>
      <c r="B42" s="16"/>
      <c r="C42" s="16"/>
      <c r="D42" s="16"/>
      <c r="E42" s="16"/>
      <c r="F42" s="16"/>
      <c r="G42" s="16"/>
      <c r="H42" s="59"/>
    </row>
    <row r="43" spans="1:8" ht="25.5" x14ac:dyDescent="0.25">
      <c r="A43" s="16"/>
      <c r="B43" s="16"/>
      <c r="C43" s="45" t="s">
        <v>110</v>
      </c>
      <c r="D43" s="70" t="s">
        <v>38</v>
      </c>
      <c r="E43" s="70" t="s">
        <v>39</v>
      </c>
      <c r="F43" s="70"/>
      <c r="G43" s="16"/>
      <c r="H43" s="38"/>
    </row>
    <row r="44" spans="1:8" x14ac:dyDescent="0.25">
      <c r="A44" s="16"/>
      <c r="B44" s="71">
        <f>B40+1</f>
        <v>23</v>
      </c>
      <c r="C44" s="83" t="s">
        <v>115</v>
      </c>
      <c r="D44" s="7"/>
      <c r="E44" s="74">
        <v>2</v>
      </c>
      <c r="F44" s="60">
        <f>IFERROR(D44*E44,"")</f>
        <v>0</v>
      </c>
      <c r="G44" s="16"/>
      <c r="H44" s="38"/>
    </row>
    <row r="45" spans="1:8" x14ac:dyDescent="0.25">
      <c r="A45" s="16"/>
      <c r="B45" s="72">
        <f>B44+1</f>
        <v>24</v>
      </c>
      <c r="C45" s="9"/>
      <c r="D45" s="5"/>
      <c r="E45" s="10"/>
      <c r="F45" s="56">
        <f>IFERROR(D45*E45,"")</f>
        <v>0</v>
      </c>
      <c r="G45" s="16"/>
      <c r="H45" s="38"/>
    </row>
    <row r="46" spans="1:8" x14ac:dyDescent="0.25">
      <c r="A46" s="16"/>
      <c r="B46" s="71">
        <f t="shared" ref="B46:B67" si="8">B45+1</f>
        <v>25</v>
      </c>
      <c r="C46" s="6"/>
      <c r="D46" s="7"/>
      <c r="E46" s="8"/>
      <c r="F46" s="60">
        <f t="shared" ref="F46:F67" si="9">IFERROR(D46*E46,"")</f>
        <v>0</v>
      </c>
      <c r="G46" s="16"/>
      <c r="H46" s="38"/>
    </row>
    <row r="47" spans="1:8" x14ac:dyDescent="0.25">
      <c r="A47" s="16"/>
      <c r="B47" s="72">
        <f t="shared" si="8"/>
        <v>26</v>
      </c>
      <c r="C47" s="9"/>
      <c r="D47" s="5"/>
      <c r="E47" s="10"/>
      <c r="F47" s="56">
        <f t="shared" si="9"/>
        <v>0</v>
      </c>
      <c r="G47" s="16"/>
      <c r="H47" s="38"/>
    </row>
    <row r="48" spans="1:8" x14ac:dyDescent="0.25">
      <c r="A48" s="16"/>
      <c r="B48" s="71">
        <f t="shared" si="8"/>
        <v>27</v>
      </c>
      <c r="C48" s="6"/>
      <c r="D48" s="7"/>
      <c r="E48" s="8"/>
      <c r="F48" s="60">
        <f t="shared" si="9"/>
        <v>0</v>
      </c>
      <c r="G48" s="16"/>
      <c r="H48" s="38"/>
    </row>
    <row r="49" spans="1:8" x14ac:dyDescent="0.25">
      <c r="A49" s="16"/>
      <c r="B49" s="72">
        <f t="shared" si="8"/>
        <v>28</v>
      </c>
      <c r="C49" s="9"/>
      <c r="D49" s="5"/>
      <c r="E49" s="10"/>
      <c r="F49" s="56">
        <f t="shared" si="9"/>
        <v>0</v>
      </c>
      <c r="G49" s="16"/>
      <c r="H49" s="38"/>
    </row>
    <row r="50" spans="1:8" x14ac:dyDescent="0.25">
      <c r="A50" s="16"/>
      <c r="B50" s="71">
        <f t="shared" si="8"/>
        <v>29</v>
      </c>
      <c r="C50" s="6"/>
      <c r="D50" s="7"/>
      <c r="E50" s="8"/>
      <c r="F50" s="60">
        <f t="shared" si="9"/>
        <v>0</v>
      </c>
      <c r="G50" s="16"/>
      <c r="H50" s="38"/>
    </row>
    <row r="51" spans="1:8" x14ac:dyDescent="0.25">
      <c r="A51" s="16"/>
      <c r="B51" s="72">
        <f t="shared" si="8"/>
        <v>30</v>
      </c>
      <c r="C51" s="9"/>
      <c r="D51" s="5"/>
      <c r="E51" s="10"/>
      <c r="F51" s="56">
        <f t="shared" si="9"/>
        <v>0</v>
      </c>
      <c r="G51" s="16"/>
      <c r="H51" s="38"/>
    </row>
    <row r="52" spans="1:8" x14ac:dyDescent="0.25">
      <c r="A52" s="16"/>
      <c r="B52" s="71">
        <f t="shared" si="8"/>
        <v>31</v>
      </c>
      <c r="C52" s="6"/>
      <c r="D52" s="7"/>
      <c r="E52" s="8"/>
      <c r="F52" s="60">
        <f t="shared" si="9"/>
        <v>0</v>
      </c>
      <c r="G52" s="16"/>
      <c r="H52" s="38"/>
    </row>
    <row r="53" spans="1:8" x14ac:dyDescent="0.25">
      <c r="A53" s="16"/>
      <c r="B53" s="72">
        <f t="shared" si="8"/>
        <v>32</v>
      </c>
      <c r="C53" s="9"/>
      <c r="D53" s="5"/>
      <c r="E53" s="10"/>
      <c r="F53" s="56">
        <f t="shared" si="9"/>
        <v>0</v>
      </c>
      <c r="G53" s="16"/>
      <c r="H53" s="38"/>
    </row>
    <row r="54" spans="1:8" x14ac:dyDescent="0.25">
      <c r="A54" s="16"/>
      <c r="B54" s="71">
        <f t="shared" si="8"/>
        <v>33</v>
      </c>
      <c r="C54" s="6"/>
      <c r="D54" s="7"/>
      <c r="E54" s="8"/>
      <c r="F54" s="60">
        <f t="shared" si="9"/>
        <v>0</v>
      </c>
      <c r="G54" s="16"/>
      <c r="H54" s="38"/>
    </row>
    <row r="55" spans="1:8" x14ac:dyDescent="0.25">
      <c r="A55" s="16"/>
      <c r="B55" s="72">
        <f t="shared" si="8"/>
        <v>34</v>
      </c>
      <c r="C55" s="9"/>
      <c r="D55" s="5"/>
      <c r="E55" s="10"/>
      <c r="F55" s="56">
        <f t="shared" si="9"/>
        <v>0</v>
      </c>
      <c r="G55" s="16"/>
      <c r="H55" s="38"/>
    </row>
    <row r="56" spans="1:8" x14ac:dyDescent="0.25">
      <c r="A56" s="16"/>
      <c r="B56" s="71">
        <f t="shared" si="8"/>
        <v>35</v>
      </c>
      <c r="C56" s="6"/>
      <c r="D56" s="7"/>
      <c r="E56" s="8"/>
      <c r="F56" s="60">
        <f t="shared" si="9"/>
        <v>0</v>
      </c>
      <c r="G56" s="16"/>
      <c r="H56" s="38"/>
    </row>
    <row r="57" spans="1:8" x14ac:dyDescent="0.25">
      <c r="A57" s="16"/>
      <c r="B57" s="72">
        <f t="shared" si="8"/>
        <v>36</v>
      </c>
      <c r="C57" s="9"/>
      <c r="D57" s="5"/>
      <c r="E57" s="10"/>
      <c r="F57" s="56">
        <f t="shared" si="9"/>
        <v>0</v>
      </c>
      <c r="G57" s="16"/>
      <c r="H57" s="38"/>
    </row>
    <row r="58" spans="1:8" x14ac:dyDescent="0.25">
      <c r="A58" s="16"/>
      <c r="B58" s="71">
        <f t="shared" si="8"/>
        <v>37</v>
      </c>
      <c r="C58" s="6"/>
      <c r="D58" s="7"/>
      <c r="E58" s="8"/>
      <c r="F58" s="60">
        <f t="shared" si="9"/>
        <v>0</v>
      </c>
      <c r="G58" s="16"/>
      <c r="H58" s="38"/>
    </row>
    <row r="59" spans="1:8" x14ac:dyDescent="0.25">
      <c r="A59" s="16"/>
      <c r="B59" s="72">
        <f t="shared" si="8"/>
        <v>38</v>
      </c>
      <c r="C59" s="9"/>
      <c r="D59" s="5"/>
      <c r="E59" s="10"/>
      <c r="F59" s="56">
        <f t="shared" si="9"/>
        <v>0</v>
      </c>
      <c r="G59" s="16"/>
      <c r="H59" s="38"/>
    </row>
    <row r="60" spans="1:8" x14ac:dyDescent="0.25">
      <c r="A60" s="16"/>
      <c r="B60" s="71">
        <f t="shared" si="8"/>
        <v>39</v>
      </c>
      <c r="C60" s="6"/>
      <c r="D60" s="7"/>
      <c r="E60" s="8"/>
      <c r="F60" s="60">
        <f t="shared" si="9"/>
        <v>0</v>
      </c>
      <c r="G60" s="16"/>
      <c r="H60" s="38"/>
    </row>
    <row r="61" spans="1:8" x14ac:dyDescent="0.25">
      <c r="A61" s="16"/>
      <c r="B61" s="72">
        <f t="shared" si="8"/>
        <v>40</v>
      </c>
      <c r="C61" s="9"/>
      <c r="D61" s="5"/>
      <c r="E61" s="10"/>
      <c r="F61" s="56">
        <f t="shared" si="9"/>
        <v>0</v>
      </c>
      <c r="G61" s="16"/>
      <c r="H61" s="38"/>
    </row>
    <row r="62" spans="1:8" x14ac:dyDescent="0.25">
      <c r="A62" s="16"/>
      <c r="B62" s="71">
        <f t="shared" si="8"/>
        <v>41</v>
      </c>
      <c r="C62" s="6"/>
      <c r="D62" s="7"/>
      <c r="E62" s="8"/>
      <c r="F62" s="60">
        <f t="shared" si="9"/>
        <v>0</v>
      </c>
      <c r="G62" s="16"/>
      <c r="H62" s="38"/>
    </row>
    <row r="63" spans="1:8" x14ac:dyDescent="0.25">
      <c r="A63" s="16"/>
      <c r="B63" s="72">
        <f t="shared" si="8"/>
        <v>42</v>
      </c>
      <c r="C63" s="9"/>
      <c r="D63" s="5"/>
      <c r="E63" s="10"/>
      <c r="F63" s="56">
        <f t="shared" si="9"/>
        <v>0</v>
      </c>
      <c r="G63" s="16"/>
      <c r="H63" s="38"/>
    </row>
    <row r="64" spans="1:8" x14ac:dyDescent="0.25">
      <c r="A64" s="16"/>
      <c r="B64" s="71">
        <f t="shared" si="8"/>
        <v>43</v>
      </c>
      <c r="C64" s="6"/>
      <c r="D64" s="7"/>
      <c r="E64" s="8"/>
      <c r="F64" s="60">
        <f t="shared" si="9"/>
        <v>0</v>
      </c>
      <c r="G64" s="16"/>
      <c r="H64" s="38"/>
    </row>
    <row r="65" spans="1:8" x14ac:dyDescent="0.25">
      <c r="A65" s="16"/>
      <c r="B65" s="72">
        <f t="shared" si="8"/>
        <v>44</v>
      </c>
      <c r="C65" s="9"/>
      <c r="D65" s="5"/>
      <c r="E65" s="10"/>
      <c r="F65" s="56">
        <f t="shared" si="9"/>
        <v>0</v>
      </c>
      <c r="G65" s="16"/>
      <c r="H65" s="38"/>
    </row>
    <row r="66" spans="1:8" x14ac:dyDescent="0.25">
      <c r="A66" s="16"/>
      <c r="B66" s="71">
        <f t="shared" si="8"/>
        <v>45</v>
      </c>
      <c r="C66" s="6"/>
      <c r="D66" s="7"/>
      <c r="E66" s="8"/>
      <c r="F66" s="60">
        <f t="shared" si="9"/>
        <v>0</v>
      </c>
      <c r="G66" s="16"/>
      <c r="H66" s="38"/>
    </row>
    <row r="67" spans="1:8" x14ac:dyDescent="0.25">
      <c r="A67" s="16"/>
      <c r="B67" s="72">
        <f t="shared" si="8"/>
        <v>46</v>
      </c>
      <c r="C67" s="9"/>
      <c r="D67" s="5"/>
      <c r="E67" s="10"/>
      <c r="F67" s="56">
        <f t="shared" si="9"/>
        <v>0</v>
      </c>
      <c r="G67" s="16"/>
      <c r="H67" s="38"/>
    </row>
    <row r="68" spans="1:8" x14ac:dyDescent="0.25">
      <c r="A68" s="16"/>
      <c r="B68" s="16"/>
      <c r="C68" s="68" t="s">
        <v>40</v>
      </c>
      <c r="D68" s="68"/>
      <c r="E68" s="68"/>
      <c r="F68" s="69">
        <f>SUM(F44:F67)</f>
        <v>0</v>
      </c>
      <c r="G68" s="16"/>
      <c r="H68" s="38"/>
    </row>
    <row r="69" spans="1:8" x14ac:dyDescent="0.25">
      <c r="A69" s="16"/>
      <c r="B69" s="16"/>
      <c r="C69" s="16"/>
      <c r="D69" s="16"/>
      <c r="E69" s="16"/>
      <c r="F69" s="16"/>
      <c r="G69" s="16"/>
      <c r="H69" s="38"/>
    </row>
    <row r="70" spans="1:8" x14ac:dyDescent="0.25">
      <c r="A70" s="16"/>
      <c r="B70" s="16"/>
      <c r="C70" s="70" t="s">
        <v>41</v>
      </c>
      <c r="D70" s="70"/>
      <c r="E70" s="70"/>
      <c r="F70" s="70"/>
      <c r="G70" s="16"/>
      <c r="H70" s="38"/>
    </row>
    <row r="71" spans="1:8" x14ac:dyDescent="0.25">
      <c r="A71" s="16"/>
      <c r="B71" s="16"/>
      <c r="C71" s="73" t="s">
        <v>108</v>
      </c>
      <c r="D71" s="7"/>
      <c r="E71" s="74">
        <v>1</v>
      </c>
      <c r="F71" s="60">
        <f t="shared" ref="F71:F74" si="10">IFERROR(D71*E71,"")</f>
        <v>0</v>
      </c>
      <c r="G71" s="16"/>
      <c r="H71" s="38"/>
    </row>
    <row r="72" spans="1:8" x14ac:dyDescent="0.25">
      <c r="A72" s="16"/>
      <c r="B72" s="16"/>
      <c r="C72" s="72" t="s">
        <v>42</v>
      </c>
      <c r="D72" s="5"/>
      <c r="E72" s="55">
        <v>1</v>
      </c>
      <c r="F72" s="56">
        <f t="shared" si="10"/>
        <v>0</v>
      </c>
      <c r="G72" s="16"/>
      <c r="H72" s="38"/>
    </row>
    <row r="73" spans="1:8" x14ac:dyDescent="0.25">
      <c r="A73" s="16"/>
      <c r="B73" s="16"/>
      <c r="C73" s="73" t="s">
        <v>43</v>
      </c>
      <c r="D73" s="7"/>
      <c r="E73" s="74">
        <v>1</v>
      </c>
      <c r="F73" s="60">
        <f t="shared" si="10"/>
        <v>0</v>
      </c>
      <c r="G73" s="16"/>
      <c r="H73" s="38"/>
    </row>
    <row r="74" spans="1:8" x14ac:dyDescent="0.25">
      <c r="A74" s="16"/>
      <c r="B74" s="84">
        <f>B67+1</f>
        <v>47</v>
      </c>
      <c r="C74" s="84" t="s">
        <v>114</v>
      </c>
      <c r="D74" s="5"/>
      <c r="E74" s="55">
        <v>1</v>
      </c>
      <c r="F74" s="56">
        <f t="shared" si="10"/>
        <v>0</v>
      </c>
      <c r="G74" s="16"/>
      <c r="H74" s="38"/>
    </row>
    <row r="75" spans="1:8" x14ac:dyDescent="0.25">
      <c r="A75" s="16"/>
      <c r="B75" s="16"/>
      <c r="C75" s="70" t="s">
        <v>44</v>
      </c>
      <c r="D75" s="70"/>
      <c r="E75" s="70"/>
      <c r="F75" s="70"/>
      <c r="G75" s="16"/>
      <c r="H75" s="38"/>
    </row>
    <row r="76" spans="1:8" ht="22.5" x14ac:dyDescent="0.25">
      <c r="A76" s="16"/>
      <c r="B76" s="16"/>
      <c r="C76" s="73" t="s">
        <v>45</v>
      </c>
      <c r="D76" s="11"/>
      <c r="E76" s="75">
        <f>F41+F68</f>
        <v>0</v>
      </c>
      <c r="F76" s="60">
        <f>IFERROR(E76*D76,"")</f>
        <v>0</v>
      </c>
      <c r="G76" s="16"/>
      <c r="H76" s="38"/>
    </row>
    <row r="77" spans="1:8" x14ac:dyDescent="0.25">
      <c r="A77" s="16"/>
      <c r="B77" s="16"/>
      <c r="C77" s="107" t="s">
        <v>117</v>
      </c>
      <c r="D77" s="11"/>
      <c r="E77" s="109">
        <v>10000</v>
      </c>
      <c r="F77" s="60">
        <f>IFERROR(E77*D77,"")</f>
        <v>0</v>
      </c>
      <c r="G77" s="16"/>
      <c r="H77" s="38"/>
    </row>
    <row r="78" spans="1:8" x14ac:dyDescent="0.25">
      <c r="A78" s="16"/>
      <c r="B78" s="16"/>
      <c r="C78" s="68" t="s">
        <v>46</v>
      </c>
      <c r="D78" s="68"/>
      <c r="E78" s="68"/>
      <c r="F78" s="69">
        <f>SUM(F71:F77)</f>
        <v>0</v>
      </c>
      <c r="G78" s="16"/>
      <c r="H78" s="38"/>
    </row>
    <row r="79" spans="1:8" x14ac:dyDescent="0.25">
      <c r="A79" s="16"/>
      <c r="B79" s="16"/>
      <c r="C79" s="16"/>
      <c r="D79" s="16"/>
      <c r="E79" s="16"/>
      <c r="F79" s="16"/>
      <c r="G79" s="16"/>
      <c r="H79" s="38"/>
    </row>
    <row r="80" spans="1:8" x14ac:dyDescent="0.25">
      <c r="A80" s="16"/>
      <c r="B80" s="16"/>
      <c r="C80" s="16"/>
      <c r="D80" s="16"/>
      <c r="E80" s="16"/>
      <c r="F80" s="16"/>
      <c r="G80" s="16"/>
      <c r="H80" s="38"/>
    </row>
    <row r="81" spans="1:8" x14ac:dyDescent="0.25">
      <c r="A81" s="16"/>
      <c r="B81" s="16"/>
      <c r="C81" s="68" t="str">
        <f ca="1">C41&amp;", "&amp;C68&amp;" en "&amp;C78</f>
        <v>Totaal PMS en PA, totaal netwerk en totaal overige installatie</v>
      </c>
      <c r="D81" s="68"/>
      <c r="E81" s="68"/>
      <c r="F81" s="69">
        <f>F78+F68+F41</f>
        <v>0</v>
      </c>
      <c r="G81" s="16"/>
      <c r="H81" s="38"/>
    </row>
    <row r="82" spans="1:8" x14ac:dyDescent="0.25">
      <c r="A82" s="16"/>
      <c r="B82" s="16"/>
      <c r="C82" s="16"/>
      <c r="D82" s="16"/>
      <c r="E82" s="16"/>
      <c r="F82" s="16"/>
      <c r="G82" s="16"/>
      <c r="H82" s="38"/>
    </row>
    <row r="83" spans="1:8" x14ac:dyDescent="0.25">
      <c r="A83" s="16"/>
      <c r="B83" s="16"/>
      <c r="C83" s="76" t="s">
        <v>8</v>
      </c>
      <c r="D83" s="77"/>
      <c r="E83" s="78"/>
      <c r="F83" s="77"/>
      <c r="G83" s="16"/>
      <c r="H83" s="38"/>
    </row>
    <row r="84" spans="1:8" x14ac:dyDescent="0.25">
      <c r="A84" s="16"/>
      <c r="B84" s="16"/>
      <c r="C84" s="76"/>
      <c r="D84" s="77"/>
      <c r="E84" s="78"/>
      <c r="F84" s="77"/>
      <c r="G84" s="16"/>
      <c r="H84" s="38"/>
    </row>
    <row r="85" spans="1:8" x14ac:dyDescent="0.25">
      <c r="A85" s="16"/>
      <c r="B85" s="16"/>
      <c r="C85" s="115" t="s">
        <v>47</v>
      </c>
      <c r="D85" s="115"/>
      <c r="E85" s="115"/>
      <c r="F85" s="115"/>
      <c r="G85" s="16"/>
      <c r="H85" s="38"/>
    </row>
    <row r="86" spans="1:8" x14ac:dyDescent="0.25">
      <c r="A86" s="16"/>
      <c r="B86" s="16"/>
      <c r="C86" s="76"/>
      <c r="D86" s="77"/>
      <c r="E86" s="78"/>
      <c r="F86" s="77"/>
      <c r="G86" s="16"/>
      <c r="H86" s="38"/>
    </row>
    <row r="87" spans="1:8" ht="76.5" x14ac:dyDescent="0.25">
      <c r="A87" s="34" t="s">
        <v>111</v>
      </c>
      <c r="B87" s="34" t="s">
        <v>48</v>
      </c>
      <c r="C87" s="115" t="s">
        <v>49</v>
      </c>
      <c r="D87" s="115"/>
      <c r="E87" s="115"/>
      <c r="F87" s="115"/>
      <c r="G87" s="16"/>
      <c r="H87" s="38"/>
    </row>
    <row r="88" spans="1:8" x14ac:dyDescent="0.25">
      <c r="A88" s="16"/>
      <c r="B88" s="16"/>
      <c r="C88" s="76"/>
      <c r="D88" s="77"/>
      <c r="E88" s="78"/>
      <c r="F88" s="77"/>
      <c r="G88" s="16"/>
      <c r="H88" s="38"/>
    </row>
    <row r="89" spans="1:8" x14ac:dyDescent="0.25">
      <c r="A89" s="16"/>
      <c r="B89" s="16"/>
      <c r="C89" s="116" t="s">
        <v>50</v>
      </c>
      <c r="D89" s="116"/>
      <c r="E89" s="116"/>
      <c r="F89" s="116"/>
      <c r="G89" s="16"/>
      <c r="H89" s="59"/>
    </row>
    <row r="90" spans="1:8" x14ac:dyDescent="0.25">
      <c r="A90" s="16"/>
      <c r="B90" s="16"/>
      <c r="C90" s="79"/>
      <c r="D90" s="79"/>
      <c r="E90" s="80"/>
      <c r="F90" s="79"/>
      <c r="G90" s="16"/>
      <c r="H90" s="59"/>
    </row>
    <row r="91" spans="1:8" x14ac:dyDescent="0.25">
      <c r="A91" s="16"/>
      <c r="B91" s="16"/>
      <c r="C91" s="81" t="s">
        <v>3</v>
      </c>
      <c r="D91" s="82"/>
      <c r="E91" s="82"/>
      <c r="F91" s="82"/>
      <c r="G91" s="16"/>
      <c r="H91" s="59"/>
    </row>
    <row r="92" spans="1:8" x14ac:dyDescent="0.25">
      <c r="A92" s="16"/>
      <c r="B92" s="16"/>
      <c r="C92" s="34"/>
      <c r="D92" s="16"/>
      <c r="E92" s="37"/>
      <c r="F92" s="16"/>
      <c r="G92" s="16"/>
      <c r="H92" s="38"/>
    </row>
  </sheetData>
  <sheetProtection algorithmName="SHA-512" hashValue="n77iFFwAWBBdxXj6pvpN0HQKQqnRHAK/qB1PZ/Y1+PJnRANixT+BKyM+xh+sh7F3603lhpugspv0bqMQi0dAVg==" saltValue="pnXml+0u63XUMdfLwhv2ZQ==" spinCount="100000" sheet="1" objects="1" scenarios="1"/>
  <mergeCells count="3">
    <mergeCell ref="C85:F85"/>
    <mergeCell ref="C87:F87"/>
    <mergeCell ref="C89:F89"/>
  </mergeCells>
  <pageMargins left="0.7" right="0.7" top="0.75" bottom="0.75" header="0.3" footer="0.3"/>
  <pageSetup paperSize="9" orientation="portrait" r:id="rId1"/>
  <ignoredErrors>
    <ignoredError sqref="E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334D6-BC36-4994-B889-A96562D5448E}">
  <dimension ref="A1:H38"/>
  <sheetViews>
    <sheetView topLeftCell="A16" workbookViewId="0">
      <selection activeCell="F28" sqref="F28"/>
    </sheetView>
  </sheetViews>
  <sheetFormatPr defaultRowHeight="15" x14ac:dyDescent="0.25"/>
  <cols>
    <col min="1" max="1" width="1.42578125" style="39" customWidth="1"/>
    <col min="2" max="2" width="2.85546875" style="39" bestFit="1" customWidth="1"/>
    <col min="3" max="3" width="47.42578125" style="39" customWidth="1"/>
    <col min="4" max="4" width="11.7109375" style="39" customWidth="1"/>
    <col min="5" max="5" width="19.5703125" style="39" customWidth="1"/>
    <col min="6" max="6" width="14.42578125" style="39" bestFit="1" customWidth="1"/>
    <col min="7" max="7" width="9.85546875" style="39" customWidth="1"/>
    <col min="8" max="8" width="1.42578125" style="39" customWidth="1"/>
    <col min="9" max="16384" width="9.140625" style="39"/>
  </cols>
  <sheetData>
    <row r="1" spans="1:8" x14ac:dyDescent="0.25">
      <c r="A1" s="16">
        <v>1</v>
      </c>
      <c r="B1" s="16"/>
      <c r="C1" s="16"/>
      <c r="D1" s="16"/>
      <c r="E1" s="16"/>
      <c r="F1" s="16"/>
      <c r="G1" s="16"/>
      <c r="H1" s="16"/>
    </row>
    <row r="2" spans="1:8" x14ac:dyDescent="0.25">
      <c r="A2" s="16"/>
      <c r="B2" s="16"/>
      <c r="C2" s="125" t="str">
        <f ca="1">"Specificatie"&amp;MID(CELL("bestandsnaam",$A$1),SEARCH("]",CELL("bestandsnaam",$A$1),1)+1,99)</f>
        <v>SpecificatieTerugkerende kosten</v>
      </c>
      <c r="D2" s="126"/>
      <c r="E2" s="126"/>
      <c r="F2" s="126"/>
      <c r="G2" s="127"/>
      <c r="H2" s="16"/>
    </row>
    <row r="3" spans="1:8" ht="25.5" x14ac:dyDescent="0.25">
      <c r="A3" s="16"/>
      <c r="B3" s="16"/>
      <c r="C3" s="128" t="s">
        <v>51</v>
      </c>
      <c r="D3" s="128"/>
      <c r="E3" s="44" t="s">
        <v>52</v>
      </c>
      <c r="F3" s="44" t="s">
        <v>53</v>
      </c>
      <c r="G3" s="45" t="s">
        <v>14</v>
      </c>
      <c r="H3" s="16"/>
    </row>
    <row r="4" spans="1:8" x14ac:dyDescent="0.25">
      <c r="A4" s="16"/>
      <c r="B4" s="16"/>
      <c r="C4" s="129" t="s">
        <v>54</v>
      </c>
      <c r="D4" s="129"/>
      <c r="E4" s="74">
        <v>1</v>
      </c>
      <c r="F4" s="21">
        <v>0</v>
      </c>
      <c r="G4" s="21">
        <f>F4*E4</f>
        <v>0</v>
      </c>
      <c r="H4" s="16"/>
    </row>
    <row r="5" spans="1:8" x14ac:dyDescent="0.25">
      <c r="A5" s="16"/>
      <c r="B5" s="16"/>
      <c r="C5" s="130" t="s">
        <v>55</v>
      </c>
      <c r="D5" s="130"/>
      <c r="E5" s="130"/>
      <c r="F5" s="23">
        <f>'PMS en PA'!F41+'PMS en PA'!F68</f>
        <v>0</v>
      </c>
      <c r="G5" s="23" t="s">
        <v>20</v>
      </c>
      <c r="H5" s="16"/>
    </row>
    <row r="6" spans="1:8" x14ac:dyDescent="0.25">
      <c r="A6" s="16"/>
      <c r="B6" s="16"/>
      <c r="C6" s="123" t="s">
        <v>56</v>
      </c>
      <c r="D6" s="131"/>
      <c r="E6" s="124"/>
      <c r="F6" s="21">
        <f>'Reserve en diversen'!F25</f>
        <v>0</v>
      </c>
      <c r="G6" s="21" t="s">
        <v>20</v>
      </c>
      <c r="H6" s="16"/>
    </row>
    <row r="7" spans="1:8" ht="25.5" x14ac:dyDescent="0.25">
      <c r="A7" s="34" t="s">
        <v>6</v>
      </c>
      <c r="B7" s="16"/>
      <c r="C7" s="130" t="s">
        <v>57</v>
      </c>
      <c r="D7" s="130"/>
      <c r="E7" s="130"/>
      <c r="F7" s="14"/>
      <c r="G7" s="23" t="s">
        <v>20</v>
      </c>
      <c r="H7" s="16"/>
    </row>
    <row r="8" spans="1:8" x14ac:dyDescent="0.25">
      <c r="A8" s="16"/>
      <c r="B8" s="16"/>
      <c r="C8" s="129" t="s">
        <v>58</v>
      </c>
      <c r="D8" s="129"/>
      <c r="E8" s="52">
        <v>7</v>
      </c>
      <c r="F8" s="21">
        <f>F7*SUM(F5:F6)</f>
        <v>0</v>
      </c>
      <c r="G8" s="21">
        <f>F8*E8</f>
        <v>0</v>
      </c>
      <c r="H8" s="16"/>
    </row>
    <row r="9" spans="1:8" ht="25.5" x14ac:dyDescent="0.25">
      <c r="A9" s="16"/>
      <c r="B9" s="16"/>
      <c r="C9" s="43" t="s">
        <v>59</v>
      </c>
      <c r="D9" s="44" t="s">
        <v>60</v>
      </c>
      <c r="E9" s="44" t="s">
        <v>61</v>
      </c>
      <c r="F9" s="44" t="s">
        <v>52</v>
      </c>
      <c r="G9" s="44" t="s">
        <v>14</v>
      </c>
      <c r="H9" s="16"/>
    </row>
    <row r="10" spans="1:8" ht="22.5" x14ac:dyDescent="0.25">
      <c r="A10" s="16"/>
      <c r="B10" s="16"/>
      <c r="C10" s="73" t="s">
        <v>62</v>
      </c>
      <c r="D10" s="74">
        <v>1</v>
      </c>
      <c r="E10" s="7"/>
      <c r="F10" s="74">
        <f>$E$8+1</f>
        <v>8</v>
      </c>
      <c r="G10" s="21">
        <f>F10*E10</f>
        <v>0</v>
      </c>
      <c r="H10" s="16"/>
    </row>
    <row r="11" spans="1:8" x14ac:dyDescent="0.25">
      <c r="A11" s="16"/>
      <c r="B11" s="16"/>
      <c r="C11" s="85" t="s">
        <v>63</v>
      </c>
      <c r="D11" s="55">
        <v>1</v>
      </c>
      <c r="E11" s="5"/>
      <c r="F11" s="55">
        <f t="shared" ref="F11:F25" si="0">$E$8+1</f>
        <v>8</v>
      </c>
      <c r="G11" s="23">
        <f t="shared" ref="G11" si="1">F11*E11</f>
        <v>0</v>
      </c>
      <c r="H11" s="16"/>
    </row>
    <row r="12" spans="1:8" x14ac:dyDescent="0.25">
      <c r="A12" s="16"/>
      <c r="B12" s="16"/>
      <c r="C12" s="107" t="s">
        <v>119</v>
      </c>
      <c r="D12" s="74">
        <v>1</v>
      </c>
      <c r="E12" s="7"/>
      <c r="F12" s="74">
        <f t="shared" si="0"/>
        <v>8</v>
      </c>
      <c r="G12" s="21">
        <f>F12*E12</f>
        <v>0</v>
      </c>
      <c r="H12" s="16"/>
    </row>
    <row r="13" spans="1:8" x14ac:dyDescent="0.25">
      <c r="A13" s="16"/>
      <c r="B13" s="16"/>
      <c r="C13" s="73" t="s">
        <v>64</v>
      </c>
      <c r="D13" s="74">
        <v>1</v>
      </c>
      <c r="E13" s="7"/>
      <c r="F13" s="74">
        <f t="shared" si="0"/>
        <v>8</v>
      </c>
      <c r="G13" s="21">
        <f>F13*E13</f>
        <v>0</v>
      </c>
      <c r="H13" s="16"/>
    </row>
    <row r="14" spans="1:8" x14ac:dyDescent="0.25">
      <c r="A14" s="16"/>
      <c r="B14" s="16"/>
      <c r="C14" s="72" t="s">
        <v>65</v>
      </c>
      <c r="D14" s="55">
        <f>'PMS en PA'!E40</f>
        <v>1</v>
      </c>
      <c r="E14" s="5"/>
      <c r="F14" s="55">
        <f t="shared" si="0"/>
        <v>8</v>
      </c>
      <c r="G14" s="23">
        <f>F14*D14*E14</f>
        <v>0</v>
      </c>
      <c r="H14" s="16"/>
    </row>
    <row r="15" spans="1:8" x14ac:dyDescent="0.25">
      <c r="A15" s="16"/>
      <c r="B15" s="16"/>
      <c r="C15" s="73" t="s">
        <v>66</v>
      </c>
      <c r="D15" s="74">
        <f>'PMS en PA'!E22</f>
        <v>2</v>
      </c>
      <c r="E15" s="7"/>
      <c r="F15" s="74">
        <f t="shared" si="0"/>
        <v>8</v>
      </c>
      <c r="G15" s="21">
        <f t="shared" ref="G15:G17" si="2">F15*D15*E15</f>
        <v>0</v>
      </c>
      <c r="H15" s="16"/>
    </row>
    <row r="16" spans="1:8" x14ac:dyDescent="0.25">
      <c r="A16" s="16"/>
      <c r="B16" s="16"/>
      <c r="C16" s="72" t="s">
        <v>67</v>
      </c>
      <c r="D16" s="55">
        <f>'PMS en PA'!E31</f>
        <v>2</v>
      </c>
      <c r="E16" s="5"/>
      <c r="F16" s="55">
        <f t="shared" si="0"/>
        <v>8</v>
      </c>
      <c r="G16" s="23">
        <f t="shared" si="2"/>
        <v>0</v>
      </c>
      <c r="H16" s="16"/>
    </row>
    <row r="17" spans="1:8" x14ac:dyDescent="0.25">
      <c r="A17" s="16"/>
      <c r="B17" s="16"/>
      <c r="C17" s="73" t="s">
        <v>68</v>
      </c>
      <c r="D17" s="74">
        <v>2</v>
      </c>
      <c r="E17" s="7"/>
      <c r="F17" s="74">
        <f t="shared" si="0"/>
        <v>8</v>
      </c>
      <c r="G17" s="21">
        <f t="shared" si="2"/>
        <v>0</v>
      </c>
      <c r="H17" s="16"/>
    </row>
    <row r="18" spans="1:8" x14ac:dyDescent="0.25">
      <c r="A18" s="16"/>
      <c r="B18" s="16"/>
      <c r="C18" s="108" t="s">
        <v>116</v>
      </c>
      <c r="D18" s="55">
        <v>5</v>
      </c>
      <c r="E18" s="5"/>
      <c r="F18" s="55">
        <f t="shared" si="0"/>
        <v>8</v>
      </c>
      <c r="G18" s="23">
        <f>F18*D18*E18</f>
        <v>0</v>
      </c>
      <c r="H18" s="16"/>
    </row>
    <row r="19" spans="1:8" ht="25.5" x14ac:dyDescent="0.25">
      <c r="A19" s="16"/>
      <c r="B19" s="16"/>
      <c r="C19" s="132" t="s">
        <v>69</v>
      </c>
      <c r="D19" s="133"/>
      <c r="E19" s="44" t="s">
        <v>70</v>
      </c>
      <c r="F19" s="44" t="s">
        <v>71</v>
      </c>
      <c r="G19" s="44" t="s">
        <v>14</v>
      </c>
      <c r="H19" s="16"/>
    </row>
    <row r="20" spans="1:8" x14ac:dyDescent="0.25">
      <c r="A20" s="16"/>
      <c r="B20" s="16"/>
      <c r="C20" s="54" t="s">
        <v>72</v>
      </c>
      <c r="D20" s="86"/>
      <c r="E20" s="5"/>
      <c r="F20" s="55">
        <f t="shared" si="0"/>
        <v>8</v>
      </c>
      <c r="G20" s="23">
        <f t="shared" ref="G20:G21" si="3">E20*F20</f>
        <v>0</v>
      </c>
      <c r="H20" s="16"/>
    </row>
    <row r="21" spans="1:8" x14ac:dyDescent="0.25">
      <c r="A21" s="16"/>
      <c r="B21" s="16"/>
      <c r="C21" s="123" t="s">
        <v>73</v>
      </c>
      <c r="D21" s="124"/>
      <c r="E21" s="7"/>
      <c r="F21" s="74">
        <f t="shared" si="0"/>
        <v>8</v>
      </c>
      <c r="G21" s="21">
        <f t="shared" si="3"/>
        <v>0</v>
      </c>
      <c r="H21" s="16"/>
    </row>
    <row r="22" spans="1:8" x14ac:dyDescent="0.25">
      <c r="A22" s="16"/>
      <c r="B22" s="16"/>
      <c r="C22" s="130" t="s">
        <v>74</v>
      </c>
      <c r="D22" s="130"/>
      <c r="E22" s="5"/>
      <c r="F22" s="55">
        <f t="shared" si="0"/>
        <v>8</v>
      </c>
      <c r="G22" s="23">
        <f>E22*F22</f>
        <v>0</v>
      </c>
      <c r="H22" s="16"/>
    </row>
    <row r="23" spans="1:8" x14ac:dyDescent="0.25">
      <c r="A23" s="16"/>
      <c r="B23" s="16"/>
      <c r="C23" s="123" t="s">
        <v>75</v>
      </c>
      <c r="D23" s="124"/>
      <c r="E23" s="7"/>
      <c r="F23" s="74">
        <f t="shared" si="0"/>
        <v>8</v>
      </c>
      <c r="G23" s="21">
        <f>E23*F23</f>
        <v>0</v>
      </c>
      <c r="H23" s="16"/>
    </row>
    <row r="24" spans="1:8" x14ac:dyDescent="0.25">
      <c r="A24" s="16"/>
      <c r="B24" s="16"/>
      <c r="C24" s="117" t="s">
        <v>76</v>
      </c>
      <c r="D24" s="118"/>
      <c r="E24" s="5"/>
      <c r="F24" s="55">
        <f t="shared" si="0"/>
        <v>8</v>
      </c>
      <c r="G24" s="23">
        <f>E24*F24</f>
        <v>0</v>
      </c>
      <c r="H24" s="16"/>
    </row>
    <row r="25" spans="1:8" x14ac:dyDescent="0.25">
      <c r="A25" s="16"/>
      <c r="B25" s="16"/>
      <c r="C25" s="123" t="s">
        <v>77</v>
      </c>
      <c r="D25" s="124"/>
      <c r="E25" s="7"/>
      <c r="F25" s="74">
        <f t="shared" si="0"/>
        <v>8</v>
      </c>
      <c r="G25" s="21">
        <f>E25*F25</f>
        <v>0</v>
      </c>
      <c r="H25" s="16"/>
    </row>
    <row r="26" spans="1:8" x14ac:dyDescent="0.25">
      <c r="A26" s="16"/>
      <c r="B26" s="16"/>
      <c r="C26" s="117" t="s">
        <v>113</v>
      </c>
      <c r="D26" s="118"/>
      <c r="E26" s="5"/>
      <c r="F26" s="55">
        <v>8</v>
      </c>
      <c r="G26" s="23">
        <f>E26*F26</f>
        <v>0</v>
      </c>
      <c r="H26" s="16"/>
    </row>
    <row r="27" spans="1:8" ht="38.25" x14ac:dyDescent="0.25">
      <c r="A27" s="16"/>
      <c r="B27" s="16"/>
      <c r="C27" s="87" t="s">
        <v>78</v>
      </c>
      <c r="D27" s="44" t="s">
        <v>79</v>
      </c>
      <c r="E27" s="58" t="s">
        <v>80</v>
      </c>
      <c r="F27" s="44" t="s">
        <v>52</v>
      </c>
      <c r="G27" s="44" t="s">
        <v>14</v>
      </c>
      <c r="H27" s="16"/>
    </row>
    <row r="28" spans="1:8" ht="22.5" x14ac:dyDescent="0.25">
      <c r="A28" s="16"/>
      <c r="B28" s="16"/>
      <c r="C28" s="73" t="s">
        <v>81</v>
      </c>
      <c r="D28" s="52">
        <v>20</v>
      </c>
      <c r="E28" s="7"/>
      <c r="F28" s="74">
        <v>8</v>
      </c>
      <c r="G28" s="21">
        <f>F28*D28*E28</f>
        <v>0</v>
      </c>
      <c r="H28" s="16"/>
    </row>
    <row r="29" spans="1:8" ht="22.5" x14ac:dyDescent="0.25">
      <c r="A29" s="16"/>
      <c r="B29" s="16"/>
      <c r="C29" s="88" t="s">
        <v>82</v>
      </c>
      <c r="D29" s="55">
        <f>D28/2</f>
        <v>10</v>
      </c>
      <c r="E29" s="5"/>
      <c r="F29" s="55">
        <v>8</v>
      </c>
      <c r="G29" s="23">
        <f t="shared" ref="G29:G30" si="4">F29*D29*E29</f>
        <v>0</v>
      </c>
      <c r="H29" s="16"/>
    </row>
    <row r="30" spans="1:8" x14ac:dyDescent="0.25">
      <c r="A30" s="16"/>
      <c r="B30" s="16"/>
      <c r="C30" s="73" t="s">
        <v>83</v>
      </c>
      <c r="D30" s="52">
        <v>5</v>
      </c>
      <c r="E30" s="7"/>
      <c r="F30" s="74">
        <v>8</v>
      </c>
      <c r="G30" s="21">
        <f t="shared" si="4"/>
        <v>0</v>
      </c>
      <c r="H30" s="16"/>
    </row>
    <row r="31" spans="1:8" x14ac:dyDescent="0.25">
      <c r="A31" s="16"/>
      <c r="B31" s="16"/>
      <c r="C31" s="119" t="s">
        <v>118</v>
      </c>
      <c r="D31" s="119"/>
      <c r="E31" s="119"/>
      <c r="F31" s="119"/>
      <c r="G31" s="69">
        <f>SUM(G4:G30)</f>
        <v>0</v>
      </c>
      <c r="H31" s="16"/>
    </row>
    <row r="32" spans="1:8" x14ac:dyDescent="0.25">
      <c r="A32" s="16"/>
      <c r="B32" s="16"/>
      <c r="C32" s="34"/>
      <c r="D32" s="16"/>
      <c r="E32" s="37"/>
      <c r="F32" s="37"/>
      <c r="G32" s="16"/>
      <c r="H32" s="16"/>
    </row>
    <row r="33" spans="1:8" x14ac:dyDescent="0.25">
      <c r="A33" s="16"/>
      <c r="B33" s="16"/>
      <c r="C33" s="120" t="s">
        <v>84</v>
      </c>
      <c r="D33" s="120"/>
      <c r="E33" s="120"/>
      <c r="F33" s="120"/>
      <c r="G33" s="16"/>
      <c r="H33" s="16"/>
    </row>
    <row r="34" spans="1:8" x14ac:dyDescent="0.25">
      <c r="A34" s="34"/>
      <c r="B34" s="34"/>
      <c r="C34" s="89"/>
      <c r="D34" s="89"/>
      <c r="E34" s="89"/>
      <c r="F34" s="89"/>
      <c r="G34" s="89"/>
      <c r="H34" s="16"/>
    </row>
    <row r="35" spans="1:8" ht="25.5" x14ac:dyDescent="0.25">
      <c r="A35" s="34" t="s">
        <v>6</v>
      </c>
      <c r="B35" s="34"/>
      <c r="C35" s="121" t="s">
        <v>50</v>
      </c>
      <c r="D35" s="121"/>
      <c r="E35" s="121"/>
      <c r="F35" s="121"/>
      <c r="G35" s="121"/>
      <c r="H35" s="16"/>
    </row>
    <row r="36" spans="1:8" x14ac:dyDescent="0.25">
      <c r="A36" s="16"/>
      <c r="B36" s="16"/>
      <c r="C36" s="89"/>
      <c r="D36" s="89"/>
      <c r="E36" s="89"/>
      <c r="F36" s="89"/>
      <c r="G36" s="89"/>
      <c r="H36" s="16"/>
    </row>
    <row r="37" spans="1:8" x14ac:dyDescent="0.25">
      <c r="A37" s="16"/>
      <c r="B37" s="16"/>
      <c r="C37" s="112" t="s">
        <v>3</v>
      </c>
      <c r="D37" s="122"/>
      <c r="E37" s="122"/>
      <c r="F37" s="122"/>
      <c r="G37" s="113"/>
      <c r="H37" s="16"/>
    </row>
    <row r="38" spans="1:8" x14ac:dyDescent="0.25">
      <c r="A38" s="16"/>
      <c r="B38" s="16"/>
      <c r="C38" s="16"/>
      <c r="D38" s="16"/>
      <c r="E38" s="16"/>
      <c r="F38" s="16"/>
      <c r="G38" s="16"/>
      <c r="H38" s="16"/>
    </row>
  </sheetData>
  <sheetProtection algorithmName="SHA-512" hashValue="O0UmtUjCmehRTSgAX+Jfmo9DYD42P2Ctyub3U/pgTZX2p0qkPHcTYEQYM6UJ7Ehauy1mrgAY74SiP4GFGgTWpw==" saltValue="D4SXRDmZ9Q9Nc/rY4L8h+A==" spinCount="100000" sheet="1" objects="1" scenarios="1"/>
  <mergeCells count="18">
    <mergeCell ref="C23:D23"/>
    <mergeCell ref="C2:G2"/>
    <mergeCell ref="C3:D3"/>
    <mergeCell ref="C4:D4"/>
    <mergeCell ref="C5:E5"/>
    <mergeCell ref="C6:E6"/>
    <mergeCell ref="C7:E7"/>
    <mergeCell ref="C8:D8"/>
    <mergeCell ref="C19:D19"/>
    <mergeCell ref="C21:D21"/>
    <mergeCell ref="C22:D22"/>
    <mergeCell ref="C24:D24"/>
    <mergeCell ref="C31:F31"/>
    <mergeCell ref="C33:F33"/>
    <mergeCell ref="C35:G35"/>
    <mergeCell ref="C37:G37"/>
    <mergeCell ref="C25:D25"/>
    <mergeCell ref="C26:D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682ED-C361-4EC4-AC15-7F16A4D683F7}">
  <dimension ref="A1:G54"/>
  <sheetViews>
    <sheetView workbookViewId="0">
      <selection activeCell="C5" sqref="C5"/>
    </sheetView>
  </sheetViews>
  <sheetFormatPr defaultRowHeight="15" x14ac:dyDescent="0.25"/>
  <cols>
    <col min="1" max="1" width="1.42578125" style="39" customWidth="1"/>
    <col min="2" max="2" width="2.85546875" style="39" bestFit="1" customWidth="1"/>
    <col min="3" max="3" width="62.85546875" style="39" customWidth="1"/>
    <col min="4" max="4" width="9.85546875" style="39" customWidth="1"/>
    <col min="5" max="5" width="12" style="39" customWidth="1"/>
    <col min="6" max="6" width="9.85546875" style="39" customWidth="1"/>
    <col min="7" max="7" width="1.42578125" style="39" customWidth="1"/>
    <col min="8" max="16384" width="9.140625" style="39"/>
  </cols>
  <sheetData>
    <row r="1" spans="1:7" x14ac:dyDescent="0.25">
      <c r="A1" s="16"/>
      <c r="B1" s="16"/>
      <c r="C1" s="16"/>
      <c r="D1" s="16"/>
      <c r="E1" s="16"/>
      <c r="F1" s="16"/>
      <c r="G1" s="16"/>
    </row>
    <row r="2" spans="1:7" x14ac:dyDescent="0.25">
      <c r="A2" s="16"/>
      <c r="B2" s="16"/>
      <c r="C2" s="140" t="str">
        <f ca="1">"Specificatie "&amp;MID(CELL("bestandsnaam",$A$1),SEARCH("]",CELL("bestandsnaam",$A$1),1)+1,99)</f>
        <v>Specificatie Reserve en diversen</v>
      </c>
      <c r="D2" s="140"/>
      <c r="E2" s="140"/>
      <c r="F2" s="140"/>
      <c r="G2" s="16"/>
    </row>
    <row r="3" spans="1:7" x14ac:dyDescent="0.25">
      <c r="A3" s="16"/>
      <c r="B3" s="16"/>
      <c r="C3" s="18" t="s">
        <v>85</v>
      </c>
      <c r="D3" s="18" t="s">
        <v>12</v>
      </c>
      <c r="E3" s="18" t="s">
        <v>39</v>
      </c>
      <c r="F3" s="18" t="s">
        <v>14</v>
      </c>
      <c r="G3" s="16"/>
    </row>
    <row r="4" spans="1:7" ht="22.5" x14ac:dyDescent="0.25">
      <c r="A4" s="16"/>
      <c r="B4" s="90">
        <v>70</v>
      </c>
      <c r="C4" s="91" t="s">
        <v>121</v>
      </c>
      <c r="D4" s="5"/>
      <c r="E4" s="90">
        <v>1</v>
      </c>
      <c r="F4" s="23">
        <f t="shared" ref="F4:F24" si="0">D4*E4</f>
        <v>0</v>
      </c>
      <c r="G4" s="16"/>
    </row>
    <row r="5" spans="1:7" x14ac:dyDescent="0.25">
      <c r="A5" s="16"/>
      <c r="B5" s="92">
        <f>B4+1</f>
        <v>71</v>
      </c>
      <c r="C5" s="93" t="s">
        <v>86</v>
      </c>
      <c r="D5" s="7"/>
      <c r="E5" s="92">
        <v>1</v>
      </c>
      <c r="F5" s="21">
        <f t="shared" si="0"/>
        <v>0</v>
      </c>
      <c r="G5" s="16"/>
    </row>
    <row r="6" spans="1:7" x14ac:dyDescent="0.25">
      <c r="A6" s="16"/>
      <c r="B6" s="90">
        <f t="shared" ref="B6:B24" si="1">B5+1</f>
        <v>72</v>
      </c>
      <c r="C6" s="91" t="s">
        <v>87</v>
      </c>
      <c r="D6" s="5"/>
      <c r="E6" s="90">
        <v>1</v>
      </c>
      <c r="F6" s="23">
        <f t="shared" si="0"/>
        <v>0</v>
      </c>
      <c r="G6" s="16"/>
    </row>
    <row r="7" spans="1:7" x14ac:dyDescent="0.25">
      <c r="A7" s="16"/>
      <c r="B7" s="92">
        <f>B6+1</f>
        <v>73</v>
      </c>
      <c r="C7" s="93" t="s">
        <v>88</v>
      </c>
      <c r="D7" s="7"/>
      <c r="E7" s="92">
        <v>1</v>
      </c>
      <c r="F7" s="21">
        <f t="shared" si="0"/>
        <v>0</v>
      </c>
      <c r="G7" s="16"/>
    </row>
    <row r="8" spans="1:7" ht="22.5" x14ac:dyDescent="0.25">
      <c r="A8" s="16"/>
      <c r="B8" s="90">
        <f t="shared" si="1"/>
        <v>74</v>
      </c>
      <c r="C8" s="91" t="s">
        <v>89</v>
      </c>
      <c r="D8" s="5"/>
      <c r="E8" s="90">
        <v>1</v>
      </c>
      <c r="F8" s="23">
        <f t="shared" si="0"/>
        <v>0</v>
      </c>
      <c r="G8" s="16"/>
    </row>
    <row r="9" spans="1:7" ht="22.5" x14ac:dyDescent="0.25">
      <c r="A9" s="16"/>
      <c r="B9" s="92">
        <f t="shared" si="1"/>
        <v>75</v>
      </c>
      <c r="C9" s="93" t="s">
        <v>90</v>
      </c>
      <c r="D9" s="7"/>
      <c r="E9" s="92">
        <v>1</v>
      </c>
      <c r="F9" s="21">
        <f t="shared" si="0"/>
        <v>0</v>
      </c>
      <c r="G9" s="16"/>
    </row>
    <row r="10" spans="1:7" ht="22.5" x14ac:dyDescent="0.25">
      <c r="A10" s="16"/>
      <c r="B10" s="90">
        <f>B9+1</f>
        <v>76</v>
      </c>
      <c r="C10" s="91" t="s">
        <v>91</v>
      </c>
      <c r="D10" s="5"/>
      <c r="E10" s="90">
        <v>1</v>
      </c>
      <c r="F10" s="23">
        <f t="shared" si="0"/>
        <v>0</v>
      </c>
      <c r="G10" s="16"/>
    </row>
    <row r="11" spans="1:7" x14ac:dyDescent="0.25">
      <c r="A11" s="16"/>
      <c r="B11" s="92">
        <f t="shared" si="1"/>
        <v>77</v>
      </c>
      <c r="C11" s="6"/>
      <c r="D11" s="7"/>
      <c r="E11" s="12"/>
      <c r="F11" s="21">
        <f t="shared" si="0"/>
        <v>0</v>
      </c>
      <c r="G11" s="16"/>
    </row>
    <row r="12" spans="1:7" x14ac:dyDescent="0.25">
      <c r="A12" s="16"/>
      <c r="B12" s="90">
        <f t="shared" si="1"/>
        <v>78</v>
      </c>
      <c r="C12" s="9"/>
      <c r="D12" s="5"/>
      <c r="E12" s="13"/>
      <c r="F12" s="23">
        <f t="shared" si="0"/>
        <v>0</v>
      </c>
      <c r="G12" s="16"/>
    </row>
    <row r="13" spans="1:7" x14ac:dyDescent="0.25">
      <c r="A13" s="16"/>
      <c r="B13" s="92">
        <f t="shared" si="1"/>
        <v>79</v>
      </c>
      <c r="C13" s="6"/>
      <c r="D13" s="7"/>
      <c r="E13" s="12"/>
      <c r="F13" s="21">
        <f t="shared" si="0"/>
        <v>0</v>
      </c>
      <c r="G13" s="16"/>
    </row>
    <row r="14" spans="1:7" x14ac:dyDescent="0.25">
      <c r="A14" s="16"/>
      <c r="B14" s="90">
        <f t="shared" si="1"/>
        <v>80</v>
      </c>
      <c r="C14" s="9"/>
      <c r="D14" s="5"/>
      <c r="E14" s="13"/>
      <c r="F14" s="23">
        <f t="shared" si="0"/>
        <v>0</v>
      </c>
      <c r="G14" s="16"/>
    </row>
    <row r="15" spans="1:7" x14ac:dyDescent="0.25">
      <c r="A15" s="16"/>
      <c r="B15" s="92">
        <f t="shared" si="1"/>
        <v>81</v>
      </c>
      <c r="C15" s="6"/>
      <c r="D15" s="7"/>
      <c r="E15" s="12"/>
      <c r="F15" s="21">
        <f t="shared" si="0"/>
        <v>0</v>
      </c>
      <c r="G15" s="16"/>
    </row>
    <row r="16" spans="1:7" x14ac:dyDescent="0.25">
      <c r="A16" s="16"/>
      <c r="B16" s="90">
        <f t="shared" si="1"/>
        <v>82</v>
      </c>
      <c r="C16" s="9"/>
      <c r="D16" s="5"/>
      <c r="E16" s="13"/>
      <c r="F16" s="23">
        <f t="shared" si="0"/>
        <v>0</v>
      </c>
      <c r="G16" s="16"/>
    </row>
    <row r="17" spans="1:7" x14ac:dyDescent="0.25">
      <c r="A17" s="16"/>
      <c r="B17" s="92">
        <f t="shared" si="1"/>
        <v>83</v>
      </c>
      <c r="C17" s="6"/>
      <c r="D17" s="7"/>
      <c r="E17" s="12"/>
      <c r="F17" s="21">
        <f t="shared" si="0"/>
        <v>0</v>
      </c>
      <c r="G17" s="16"/>
    </row>
    <row r="18" spans="1:7" x14ac:dyDescent="0.25">
      <c r="A18" s="16"/>
      <c r="B18" s="90">
        <f t="shared" si="1"/>
        <v>84</v>
      </c>
      <c r="C18" s="9"/>
      <c r="D18" s="5"/>
      <c r="E18" s="13"/>
      <c r="F18" s="23">
        <f t="shared" si="0"/>
        <v>0</v>
      </c>
      <c r="G18" s="16"/>
    </row>
    <row r="19" spans="1:7" x14ac:dyDescent="0.25">
      <c r="A19" s="16"/>
      <c r="B19" s="92">
        <f t="shared" si="1"/>
        <v>85</v>
      </c>
      <c r="C19" s="6"/>
      <c r="D19" s="7"/>
      <c r="E19" s="12"/>
      <c r="F19" s="21">
        <f t="shared" si="0"/>
        <v>0</v>
      </c>
      <c r="G19" s="16"/>
    </row>
    <row r="20" spans="1:7" x14ac:dyDescent="0.25">
      <c r="A20" s="16"/>
      <c r="B20" s="90">
        <f t="shared" si="1"/>
        <v>86</v>
      </c>
      <c r="C20" s="9"/>
      <c r="D20" s="5"/>
      <c r="E20" s="13"/>
      <c r="F20" s="23">
        <f t="shared" si="0"/>
        <v>0</v>
      </c>
      <c r="G20" s="16"/>
    </row>
    <row r="21" spans="1:7" x14ac:dyDescent="0.25">
      <c r="A21" s="16"/>
      <c r="B21" s="92">
        <f t="shared" si="1"/>
        <v>87</v>
      </c>
      <c r="C21" s="6"/>
      <c r="D21" s="7"/>
      <c r="E21" s="12"/>
      <c r="F21" s="21">
        <f t="shared" si="0"/>
        <v>0</v>
      </c>
      <c r="G21" s="16"/>
    </row>
    <row r="22" spans="1:7" x14ac:dyDescent="0.25">
      <c r="A22" s="16"/>
      <c r="B22" s="90">
        <f t="shared" si="1"/>
        <v>88</v>
      </c>
      <c r="C22" s="9"/>
      <c r="D22" s="5"/>
      <c r="E22" s="13"/>
      <c r="F22" s="23">
        <f t="shared" si="0"/>
        <v>0</v>
      </c>
      <c r="G22" s="16"/>
    </row>
    <row r="23" spans="1:7" x14ac:dyDescent="0.25">
      <c r="A23" s="16"/>
      <c r="B23" s="92">
        <f t="shared" si="1"/>
        <v>89</v>
      </c>
      <c r="C23" s="6"/>
      <c r="D23" s="7"/>
      <c r="E23" s="12"/>
      <c r="F23" s="21">
        <f t="shared" si="0"/>
        <v>0</v>
      </c>
      <c r="G23" s="16"/>
    </row>
    <row r="24" spans="1:7" x14ac:dyDescent="0.25">
      <c r="A24" s="16"/>
      <c r="B24" s="90">
        <f t="shared" si="1"/>
        <v>90</v>
      </c>
      <c r="C24" s="9"/>
      <c r="D24" s="5"/>
      <c r="E24" s="13"/>
      <c r="F24" s="23">
        <f t="shared" si="0"/>
        <v>0</v>
      </c>
      <c r="G24" s="16"/>
    </row>
    <row r="25" spans="1:7" x14ac:dyDescent="0.25">
      <c r="A25" s="16"/>
      <c r="B25" s="16"/>
      <c r="C25" s="119" t="s">
        <v>92</v>
      </c>
      <c r="D25" s="119"/>
      <c r="E25" s="119"/>
      <c r="F25" s="69">
        <f>SUM(F4:F24)</f>
        <v>0</v>
      </c>
      <c r="G25" s="16"/>
    </row>
    <row r="26" spans="1:7" x14ac:dyDescent="0.25">
      <c r="A26" s="16"/>
      <c r="B26" s="16"/>
      <c r="C26" s="16"/>
      <c r="D26" s="16"/>
      <c r="E26" s="16"/>
      <c r="F26" s="16"/>
      <c r="G26" s="16"/>
    </row>
    <row r="27" spans="1:7" x14ac:dyDescent="0.25">
      <c r="A27" s="16"/>
      <c r="B27" s="16"/>
      <c r="C27" s="16"/>
      <c r="D27" s="16"/>
      <c r="E27" s="16"/>
      <c r="F27" s="16"/>
      <c r="G27" s="16"/>
    </row>
    <row r="28" spans="1:7" ht="36" x14ac:dyDescent="0.25">
      <c r="A28" s="16"/>
      <c r="B28" s="16"/>
      <c r="C28" s="18" t="s">
        <v>93</v>
      </c>
      <c r="D28" s="18" t="s">
        <v>12</v>
      </c>
      <c r="E28" s="18" t="s">
        <v>94</v>
      </c>
      <c r="F28" s="18" t="s">
        <v>14</v>
      </c>
      <c r="G28" s="16"/>
    </row>
    <row r="29" spans="1:7" x14ac:dyDescent="0.25">
      <c r="A29" s="16"/>
      <c r="B29" s="92">
        <f>B24+1</f>
        <v>91</v>
      </c>
      <c r="C29" s="94" t="s">
        <v>95</v>
      </c>
      <c r="D29" s="7"/>
      <c r="E29" s="92">
        <v>3</v>
      </c>
      <c r="F29" s="21">
        <f t="shared" ref="F29:F37" si="2">D29*E29</f>
        <v>0</v>
      </c>
      <c r="G29" s="16"/>
    </row>
    <row r="30" spans="1:7" x14ac:dyDescent="0.25">
      <c r="A30" s="16"/>
      <c r="B30" s="90">
        <f t="shared" ref="B30:B37" si="3">B29+1</f>
        <v>92</v>
      </c>
      <c r="C30" s="91" t="s">
        <v>96</v>
      </c>
      <c r="D30" s="5"/>
      <c r="E30" s="90">
        <v>3</v>
      </c>
      <c r="F30" s="23">
        <f t="shared" si="2"/>
        <v>0</v>
      </c>
      <c r="G30" s="16"/>
    </row>
    <row r="31" spans="1:7" x14ac:dyDescent="0.25">
      <c r="A31" s="16"/>
      <c r="B31" s="92">
        <f t="shared" si="3"/>
        <v>93</v>
      </c>
      <c r="C31" s="94" t="s">
        <v>97</v>
      </c>
      <c r="D31" s="7"/>
      <c r="E31" s="92">
        <v>3</v>
      </c>
      <c r="F31" s="21">
        <f t="shared" si="2"/>
        <v>0</v>
      </c>
      <c r="G31" s="16"/>
    </row>
    <row r="32" spans="1:7" x14ac:dyDescent="0.25">
      <c r="A32" s="16"/>
      <c r="B32" s="90">
        <f t="shared" si="3"/>
        <v>94</v>
      </c>
      <c r="C32" s="9"/>
      <c r="D32" s="5"/>
      <c r="E32" s="13"/>
      <c r="F32" s="23">
        <f t="shared" si="2"/>
        <v>0</v>
      </c>
      <c r="G32" s="16"/>
    </row>
    <row r="33" spans="1:7" x14ac:dyDescent="0.25">
      <c r="A33" s="16"/>
      <c r="B33" s="92">
        <f t="shared" si="3"/>
        <v>95</v>
      </c>
      <c r="C33" s="6"/>
      <c r="D33" s="7"/>
      <c r="E33" s="12"/>
      <c r="F33" s="21">
        <f t="shared" si="2"/>
        <v>0</v>
      </c>
      <c r="G33" s="16"/>
    </row>
    <row r="34" spans="1:7" x14ac:dyDescent="0.25">
      <c r="A34" s="16"/>
      <c r="B34" s="90">
        <f t="shared" si="3"/>
        <v>96</v>
      </c>
      <c r="C34" s="9"/>
      <c r="D34" s="5"/>
      <c r="E34" s="13"/>
      <c r="F34" s="23">
        <f t="shared" si="2"/>
        <v>0</v>
      </c>
      <c r="G34" s="16"/>
    </row>
    <row r="35" spans="1:7" x14ac:dyDescent="0.25">
      <c r="A35" s="16"/>
      <c r="B35" s="92">
        <f t="shared" si="3"/>
        <v>97</v>
      </c>
      <c r="C35" s="6"/>
      <c r="D35" s="7"/>
      <c r="E35" s="12"/>
      <c r="F35" s="21">
        <f t="shared" si="2"/>
        <v>0</v>
      </c>
      <c r="G35" s="16"/>
    </row>
    <row r="36" spans="1:7" x14ac:dyDescent="0.25">
      <c r="A36" s="16"/>
      <c r="B36" s="90">
        <f t="shared" si="3"/>
        <v>98</v>
      </c>
      <c r="C36" s="9"/>
      <c r="D36" s="5"/>
      <c r="E36" s="13"/>
      <c r="F36" s="23">
        <f t="shared" si="2"/>
        <v>0</v>
      </c>
      <c r="G36" s="16"/>
    </row>
    <row r="37" spans="1:7" x14ac:dyDescent="0.25">
      <c r="A37" s="16"/>
      <c r="B37" s="92">
        <f t="shared" si="3"/>
        <v>99</v>
      </c>
      <c r="C37" s="6"/>
      <c r="D37" s="7"/>
      <c r="E37" s="12"/>
      <c r="F37" s="21">
        <f t="shared" si="2"/>
        <v>0</v>
      </c>
      <c r="G37" s="16"/>
    </row>
    <row r="38" spans="1:7" x14ac:dyDescent="0.25">
      <c r="A38" s="16"/>
      <c r="B38" s="16"/>
      <c r="C38" s="119" t="s">
        <v>98</v>
      </c>
      <c r="D38" s="119"/>
      <c r="E38" s="119"/>
      <c r="F38" s="69">
        <f>SUM(F29:F37)</f>
        <v>0</v>
      </c>
      <c r="G38" s="16"/>
    </row>
    <row r="39" spans="1:7" x14ac:dyDescent="0.25">
      <c r="A39" s="16"/>
      <c r="B39" s="16"/>
      <c r="C39" s="16"/>
      <c r="D39" s="16"/>
      <c r="E39" s="16"/>
      <c r="F39" s="16"/>
      <c r="G39" s="16"/>
    </row>
    <row r="40" spans="1:7" ht="14.25" customHeight="1" x14ac:dyDescent="0.25">
      <c r="A40" s="16"/>
      <c r="B40" s="16"/>
      <c r="C40" s="134" t="s">
        <v>99</v>
      </c>
      <c r="D40" s="135"/>
      <c r="E40" s="136"/>
      <c r="F40" s="18" t="s">
        <v>14</v>
      </c>
      <c r="G40" s="16"/>
    </row>
    <row r="41" spans="1:7" x14ac:dyDescent="0.25">
      <c r="A41" s="16"/>
      <c r="B41" s="16"/>
      <c r="C41" s="123" t="str">
        <f ca="1">C2</f>
        <v>Specificatie Reserve en diversen</v>
      </c>
      <c r="D41" s="131"/>
      <c r="E41" s="124"/>
      <c r="F41" s="21">
        <f>F25</f>
        <v>0</v>
      </c>
      <c r="G41" s="16"/>
    </row>
    <row r="42" spans="1:7" x14ac:dyDescent="0.25">
      <c r="A42" s="16"/>
      <c r="B42" s="16"/>
      <c r="C42" s="137" t="str">
        <f>C28</f>
        <v>Specificatie diversen,  aantal is forfaittair</v>
      </c>
      <c r="D42" s="138"/>
      <c r="E42" s="139"/>
      <c r="F42" s="23">
        <f>F38</f>
        <v>0</v>
      </c>
      <c r="G42" s="16"/>
    </row>
    <row r="43" spans="1:7" x14ac:dyDescent="0.25">
      <c r="A43" s="16"/>
      <c r="B43" s="16"/>
      <c r="C43" s="134" t="str">
        <f ca="1">"Totaal "&amp;MID(CELL("bestandsnaam",$A$1),SEARCH("]",CELL("bestandsnaam",$A$1),1)+1,99)</f>
        <v>Totaal Reserve en diversen</v>
      </c>
      <c r="D43" s="135"/>
      <c r="E43" s="136"/>
      <c r="F43" s="69">
        <f>SUM(F41:F42)</f>
        <v>0</v>
      </c>
      <c r="G43" s="16"/>
    </row>
    <row r="44" spans="1:7" x14ac:dyDescent="0.25">
      <c r="A44" s="16"/>
      <c r="B44" s="16"/>
      <c r="C44" s="16"/>
      <c r="D44" s="16"/>
      <c r="E44" s="16"/>
      <c r="F44" s="16"/>
      <c r="G44" s="16"/>
    </row>
    <row r="45" spans="1:7" x14ac:dyDescent="0.25">
      <c r="A45" s="16"/>
      <c r="B45" s="16"/>
      <c r="C45" s="33" t="s">
        <v>8</v>
      </c>
      <c r="D45" s="16"/>
      <c r="E45" s="16"/>
      <c r="F45" s="16"/>
      <c r="G45" s="16"/>
    </row>
    <row r="46" spans="1:7" x14ac:dyDescent="0.25">
      <c r="A46" s="16"/>
      <c r="B46" s="16"/>
      <c r="C46" s="34"/>
      <c r="D46" s="16"/>
      <c r="E46" s="37"/>
      <c r="F46" s="37"/>
      <c r="G46" s="37"/>
    </row>
    <row r="47" spans="1:7" x14ac:dyDescent="0.25">
      <c r="A47" s="16"/>
      <c r="B47" s="16"/>
      <c r="C47" s="120" t="s">
        <v>47</v>
      </c>
      <c r="D47" s="120"/>
      <c r="E47" s="120"/>
      <c r="F47" s="120"/>
      <c r="G47" s="95"/>
    </row>
    <row r="48" spans="1:7" x14ac:dyDescent="0.25">
      <c r="A48" s="16"/>
      <c r="B48" s="16"/>
      <c r="C48" s="96"/>
      <c r="D48" s="96"/>
      <c r="E48" s="96"/>
      <c r="F48" s="96"/>
      <c r="G48" s="96"/>
    </row>
    <row r="49" spans="1:7" ht="38.25" x14ac:dyDescent="0.25">
      <c r="A49" s="16"/>
      <c r="B49" s="34" t="s">
        <v>101</v>
      </c>
      <c r="C49" s="120" t="s">
        <v>100</v>
      </c>
      <c r="D49" s="120"/>
      <c r="E49" s="120"/>
      <c r="F49" s="120"/>
      <c r="G49" s="16"/>
    </row>
    <row r="50" spans="1:7" x14ac:dyDescent="0.25">
      <c r="A50" s="16"/>
      <c r="B50" s="16"/>
      <c r="C50" s="16"/>
      <c r="D50" s="16"/>
      <c r="E50" s="16"/>
      <c r="F50" s="16"/>
      <c r="G50" s="16"/>
    </row>
    <row r="51" spans="1:7" x14ac:dyDescent="0.25">
      <c r="A51" s="16"/>
      <c r="B51" s="16"/>
      <c r="C51" s="121" t="s">
        <v>50</v>
      </c>
      <c r="D51" s="121"/>
      <c r="E51" s="121"/>
      <c r="F51" s="121"/>
      <c r="G51" s="16"/>
    </row>
    <row r="52" spans="1:7" x14ac:dyDescent="0.25">
      <c r="A52" s="16"/>
      <c r="B52" s="16"/>
      <c r="C52" s="89"/>
      <c r="D52" s="89"/>
      <c r="E52" s="89"/>
      <c r="F52" s="89"/>
      <c r="G52" s="16"/>
    </row>
    <row r="53" spans="1:7" x14ac:dyDescent="0.25">
      <c r="A53" s="16"/>
      <c r="B53" s="16"/>
      <c r="C53" s="112" t="s">
        <v>3</v>
      </c>
      <c r="D53" s="122"/>
      <c r="E53" s="122"/>
      <c r="F53" s="113"/>
      <c r="G53" s="16"/>
    </row>
    <row r="54" spans="1:7" x14ac:dyDescent="0.25">
      <c r="A54" s="16"/>
      <c r="B54" s="16"/>
      <c r="C54" s="16"/>
      <c r="D54" s="16"/>
      <c r="E54" s="16"/>
      <c r="F54" s="16"/>
      <c r="G54" s="16"/>
    </row>
  </sheetData>
  <sheetProtection algorithmName="SHA-512" hashValue="ocFY0FFxxROM/Te6r6jAIjluB44pPSoJN4hHaDoo5SRS6c5hojL8MerZ9FXyhaKla5vmQmOPRAQbHs45fvVxSw==" saltValue="D8Cvk0Xu3VGWiiPF5sAIsQ==" spinCount="100000" sheet="1" objects="1" scenarios="1"/>
  <mergeCells count="11">
    <mergeCell ref="C42:E42"/>
    <mergeCell ref="C2:F2"/>
    <mergeCell ref="C25:E25"/>
    <mergeCell ref="C38:E38"/>
    <mergeCell ref="C40:E40"/>
    <mergeCell ref="C41:E41"/>
    <mergeCell ref="C43:E43"/>
    <mergeCell ref="C47:F47"/>
    <mergeCell ref="C49:F49"/>
    <mergeCell ref="C51:F51"/>
    <mergeCell ref="C53:F5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2C671D-0B0D-4D5B-8C8D-8985F33E8CD8}">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a3c00aa1-68ae-4e3c-8bd7-0da97e7bbdc6"/>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9DC61A5D-3832-4BBE-B81D-1CFF4922EB63}">
  <ds:schemaRefs>
    <ds:schemaRef ds:uri="http://schemas.microsoft.com/sharepoint/v3/contenttype/forms"/>
  </ds:schemaRefs>
</ds:datastoreItem>
</file>

<file path=customXml/itemProps3.xml><?xml version="1.0" encoding="utf-8"?>
<ds:datastoreItem xmlns:ds="http://schemas.openxmlformats.org/officeDocument/2006/customXml" ds:itemID="{97E5BEC9-7E4C-4F75-BA0E-0E6AB75A66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Totaalblad</vt:lpstr>
      <vt:lpstr>PMS en PA</vt:lpstr>
      <vt:lpstr>Terugkerende kosten</vt:lpstr>
      <vt:lpstr>Reserve en diversen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Riemslag</dc:creator>
  <cp:lastModifiedBy>Henk de Waal</cp:lastModifiedBy>
  <dcterms:created xsi:type="dcterms:W3CDTF">2020-10-23T11:39:55Z</dcterms:created>
  <dcterms:modified xsi:type="dcterms:W3CDTF">2020-11-30T07:55:27Z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